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8AF8531-0214-4D60-9498-9299231DE8A7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3">'MART 2025'!$A$1:$AB$41</definedName>
    <definedName name="_xlnm.Print_Area" localSheetId="4">'NİSAN 2025'!$A$1:$AB$41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" i="16" l="1"/>
  <c r="Y9" i="16"/>
  <c r="N23" i="15"/>
  <c r="N18" i="15"/>
  <c r="N36" i="15"/>
  <c r="Q6" i="16"/>
  <c r="Q5" i="16"/>
  <c r="Q4" i="16"/>
  <c r="Q3" i="16"/>
  <c r="D36" i="15"/>
  <c r="C36" i="15"/>
  <c r="Q20" i="15"/>
  <c r="Q19" i="15"/>
  <c r="Q20" i="14"/>
  <c r="Q19" i="14"/>
  <c r="Q18" i="15"/>
  <c r="Q17" i="15"/>
  <c r="Q15" i="15"/>
  <c r="Q14" i="15"/>
  <c r="Q13" i="15"/>
  <c r="Q12" i="15"/>
  <c r="Q10" i="15"/>
  <c r="Q9" i="15"/>
  <c r="Q8" i="15"/>
  <c r="Q7" i="15"/>
  <c r="Q6" i="15"/>
  <c r="Q5" i="15"/>
  <c r="Q4" i="15"/>
  <c r="Q3" i="15"/>
  <c r="N36" i="14"/>
  <c r="Q18" i="14"/>
  <c r="Q17" i="14"/>
  <c r="Q15" i="14"/>
  <c r="Q14" i="14"/>
  <c r="Q13" i="14"/>
  <c r="Q12" i="14"/>
  <c r="Q10" i="14"/>
  <c r="Q9" i="14"/>
  <c r="Q8" i="14"/>
  <c r="Q7" i="14"/>
  <c r="Q6" i="14"/>
  <c r="Q5" i="14"/>
  <c r="Q4" i="14"/>
  <c r="Q3" i="14"/>
  <c r="Q27" i="13"/>
  <c r="Q26" i="13"/>
  <c r="J10" i="13"/>
  <c r="N16" i="13"/>
  <c r="N17" i="13" s="1"/>
  <c r="N15" i="13"/>
  <c r="M15" i="13"/>
  <c r="N13" i="13"/>
  <c r="N12" i="13"/>
  <c r="N11" i="13"/>
  <c r="Q24" i="13"/>
  <c r="Q23" i="13"/>
  <c r="Q22" i="13"/>
  <c r="Q21" i="13"/>
  <c r="N8" i="13"/>
  <c r="J8" i="13"/>
  <c r="Q19" i="13"/>
  <c r="Q18" i="13"/>
  <c r="Q17" i="13"/>
  <c r="Q16" i="13"/>
  <c r="Q15" i="13"/>
  <c r="Q14" i="13"/>
  <c r="Q13" i="13"/>
  <c r="Q12" i="13"/>
  <c r="C6" i="13"/>
  <c r="C7" i="13"/>
  <c r="C8" i="13"/>
  <c r="C9" i="13"/>
  <c r="C5" i="13"/>
  <c r="C4" i="13"/>
  <c r="Q19" i="12"/>
  <c r="Q18" i="12"/>
  <c r="Q17" i="12"/>
  <c r="Q16" i="12"/>
  <c r="Q15" i="12"/>
  <c r="Q14" i="12"/>
  <c r="Q13" i="12"/>
  <c r="Q12" i="12"/>
  <c r="Q32" i="11"/>
  <c r="Q31" i="11"/>
  <c r="Q30" i="11"/>
  <c r="Q29" i="11"/>
  <c r="Q28" i="11"/>
  <c r="Q27" i="11"/>
  <c r="N19" i="15" l="1"/>
  <c r="N20" i="15" s="1"/>
  <c r="N28" i="15" s="1"/>
  <c r="N24" i="15"/>
  <c r="N25" i="15" s="1"/>
  <c r="N9" i="13"/>
  <c r="N10" i="13" s="1"/>
  <c r="Z14" i="11"/>
  <c r="AB14" i="11" s="1"/>
  <c r="AC2" i="11" s="1"/>
  <c r="R10" i="11"/>
  <c r="R9" i="11"/>
  <c r="R8" i="11"/>
  <c r="D12" i="11"/>
  <c r="D10" i="11"/>
  <c r="Z14" i="10"/>
  <c r="AB14" i="10" s="1"/>
  <c r="R10" i="10"/>
  <c r="R9" i="10"/>
  <c r="R8" i="10"/>
  <c r="D4" i="11"/>
  <c r="D5" i="11"/>
  <c r="D6" i="11"/>
  <c r="D7" i="11"/>
  <c r="D8" i="11"/>
  <c r="D9" i="11"/>
  <c r="D11" i="11"/>
  <c r="D33" i="9"/>
  <c r="R26" i="9"/>
  <c r="R25" i="9"/>
  <c r="R24" i="9"/>
  <c r="Z30" i="9"/>
  <c r="AB30" i="9" s="1"/>
  <c r="R14" i="9"/>
  <c r="R13" i="9"/>
  <c r="C27" i="9"/>
  <c r="C28" i="9"/>
  <c r="C29" i="9"/>
  <c r="C30" i="9"/>
  <c r="C31" i="9"/>
  <c r="C26" i="9"/>
  <c r="F25" i="9" l="1"/>
  <c r="F30" i="9"/>
  <c r="F29" i="9"/>
  <c r="F33" i="9"/>
  <c r="F20" i="9"/>
  <c r="F18" i="9"/>
  <c r="D14" i="9"/>
  <c r="C36" i="9"/>
  <c r="D11" i="9"/>
  <c r="D10" i="9"/>
  <c r="F10" i="9" s="1"/>
  <c r="Z27" i="8"/>
  <c r="AB27" i="8" s="1"/>
  <c r="AC2" i="8" s="1"/>
  <c r="R14" i="8"/>
  <c r="R13" i="8"/>
  <c r="C36" i="8"/>
  <c r="C36" i="19"/>
  <c r="D34" i="19"/>
  <c r="F34" i="19" s="1"/>
  <c r="D33" i="19"/>
  <c r="F33" i="19" s="1"/>
  <c r="F32" i="19"/>
  <c r="D32" i="19"/>
  <c r="D31" i="19"/>
  <c r="F31" i="19" s="1"/>
  <c r="D30" i="19"/>
  <c r="F30" i="19" s="1"/>
  <c r="D29" i="19"/>
  <c r="F29" i="19" s="1"/>
  <c r="D28" i="19"/>
  <c r="F28" i="19" s="1"/>
  <c r="D27" i="19"/>
  <c r="F27" i="19" s="1"/>
  <c r="D26" i="19"/>
  <c r="F26" i="19" s="1"/>
  <c r="D25" i="19"/>
  <c r="F25" i="19" s="1"/>
  <c r="F24" i="19"/>
  <c r="D24" i="19"/>
  <c r="D23" i="19"/>
  <c r="F23" i="19" s="1"/>
  <c r="D22" i="19"/>
  <c r="F22" i="19" s="1"/>
  <c r="D21" i="19"/>
  <c r="F21" i="19" s="1"/>
  <c r="F20" i="19"/>
  <c r="D20" i="19"/>
  <c r="D19" i="19"/>
  <c r="F19" i="19" s="1"/>
  <c r="D18" i="19"/>
  <c r="F18" i="19" s="1"/>
  <c r="D17" i="19"/>
  <c r="F17" i="19" s="1"/>
  <c r="F16" i="19"/>
  <c r="D16" i="19"/>
  <c r="D15" i="19"/>
  <c r="F15" i="19" s="1"/>
  <c r="D14" i="19"/>
  <c r="F14" i="19" s="1"/>
  <c r="D13" i="19"/>
  <c r="F13" i="19" s="1"/>
  <c r="F12" i="19"/>
  <c r="D12" i="19"/>
  <c r="D11" i="19"/>
  <c r="F11" i="19" s="1"/>
  <c r="D10" i="19"/>
  <c r="F10" i="19" s="1"/>
  <c r="D9" i="19"/>
  <c r="F9" i="19" s="1"/>
  <c r="F8" i="19"/>
  <c r="D8" i="19"/>
  <c r="D7" i="19"/>
  <c r="F7" i="19" s="1"/>
  <c r="D6" i="19"/>
  <c r="F6" i="19" s="1"/>
  <c r="D5" i="19"/>
  <c r="F5" i="19" s="1"/>
  <c r="D4" i="19"/>
  <c r="C36" i="18"/>
  <c r="F34" i="18"/>
  <c r="D34" i="18"/>
  <c r="D33" i="18"/>
  <c r="F33" i="18" s="1"/>
  <c r="D32" i="18"/>
  <c r="F32" i="18" s="1"/>
  <c r="D31" i="18"/>
  <c r="F31" i="18" s="1"/>
  <c r="F30" i="18"/>
  <c r="D30" i="18"/>
  <c r="D29" i="18"/>
  <c r="F29" i="18" s="1"/>
  <c r="D28" i="18"/>
  <c r="F28" i="18" s="1"/>
  <c r="D27" i="18"/>
  <c r="F27" i="18" s="1"/>
  <c r="F26" i="18"/>
  <c r="D26" i="18"/>
  <c r="D25" i="18"/>
  <c r="F25" i="18" s="1"/>
  <c r="D24" i="18"/>
  <c r="F24" i="18" s="1"/>
  <c r="D23" i="18"/>
  <c r="F23" i="18" s="1"/>
  <c r="F22" i="18"/>
  <c r="D22" i="18"/>
  <c r="D21" i="18"/>
  <c r="F21" i="18" s="1"/>
  <c r="D20" i="18"/>
  <c r="F20" i="18" s="1"/>
  <c r="D19" i="18"/>
  <c r="F19" i="18" s="1"/>
  <c r="F18" i="18"/>
  <c r="D18" i="18"/>
  <c r="D17" i="18"/>
  <c r="F17" i="18" s="1"/>
  <c r="D16" i="18"/>
  <c r="F16" i="18" s="1"/>
  <c r="D15" i="18"/>
  <c r="F15" i="18" s="1"/>
  <c r="F14" i="18"/>
  <c r="D14" i="18"/>
  <c r="D13" i="18"/>
  <c r="F13" i="18" s="1"/>
  <c r="D12" i="18"/>
  <c r="F12" i="18" s="1"/>
  <c r="D11" i="18"/>
  <c r="F11" i="18" s="1"/>
  <c r="F10" i="18"/>
  <c r="D10" i="18"/>
  <c r="D9" i="18"/>
  <c r="F9" i="18" s="1"/>
  <c r="D8" i="18"/>
  <c r="F8" i="18" s="1"/>
  <c r="D7" i="18"/>
  <c r="F7" i="18" s="1"/>
  <c r="F6" i="18"/>
  <c r="D6" i="18"/>
  <c r="D5" i="18"/>
  <c r="F5" i="18" s="1"/>
  <c r="D4" i="18"/>
  <c r="F4" i="18" s="1"/>
  <c r="C36" i="17"/>
  <c r="D34" i="17"/>
  <c r="F34" i="17" s="1"/>
  <c r="D33" i="17"/>
  <c r="F33" i="17" s="1"/>
  <c r="F32" i="17"/>
  <c r="D32" i="17"/>
  <c r="D31" i="17"/>
  <c r="F31" i="17" s="1"/>
  <c r="F30" i="17"/>
  <c r="D30" i="17"/>
  <c r="D29" i="17"/>
  <c r="F29" i="17" s="1"/>
  <c r="F28" i="17"/>
  <c r="D28" i="17"/>
  <c r="D27" i="17"/>
  <c r="F27" i="17" s="1"/>
  <c r="D26" i="17"/>
  <c r="F26" i="17" s="1"/>
  <c r="D25" i="17"/>
  <c r="F25" i="17" s="1"/>
  <c r="F24" i="17"/>
  <c r="D24" i="17"/>
  <c r="D23" i="17"/>
  <c r="F23" i="17" s="1"/>
  <c r="F22" i="17"/>
  <c r="D22" i="17"/>
  <c r="D21" i="17"/>
  <c r="F21" i="17" s="1"/>
  <c r="F20" i="17"/>
  <c r="D20" i="17"/>
  <c r="D19" i="17"/>
  <c r="F19" i="17" s="1"/>
  <c r="D18" i="17"/>
  <c r="F18" i="17" s="1"/>
  <c r="D17" i="17"/>
  <c r="F17" i="17" s="1"/>
  <c r="F16" i="17"/>
  <c r="D16" i="17"/>
  <c r="D15" i="17"/>
  <c r="F15" i="17" s="1"/>
  <c r="F14" i="17"/>
  <c r="D14" i="17"/>
  <c r="D13" i="17"/>
  <c r="F13" i="17" s="1"/>
  <c r="F12" i="17"/>
  <c r="D12" i="17"/>
  <c r="D11" i="17"/>
  <c r="F11" i="17" s="1"/>
  <c r="D10" i="17"/>
  <c r="F10" i="17" s="1"/>
  <c r="D9" i="17"/>
  <c r="F9" i="17" s="1"/>
  <c r="F8" i="17"/>
  <c r="D8" i="17"/>
  <c r="D7" i="17"/>
  <c r="F7" i="17" s="1"/>
  <c r="F6" i="17"/>
  <c r="D6" i="17"/>
  <c r="D5" i="17"/>
  <c r="F5" i="17" s="1"/>
  <c r="D4" i="17"/>
  <c r="D36" i="17" s="1"/>
  <c r="C36" i="16"/>
  <c r="D34" i="16"/>
  <c r="F34" i="16" s="1"/>
  <c r="D33" i="16"/>
  <c r="F33" i="16" s="1"/>
  <c r="D32" i="16"/>
  <c r="F32" i="16" s="1"/>
  <c r="D31" i="16"/>
  <c r="F31" i="16" s="1"/>
  <c r="D30" i="16"/>
  <c r="F30" i="16" s="1"/>
  <c r="D29" i="16"/>
  <c r="F29" i="16" s="1"/>
  <c r="D28" i="16"/>
  <c r="F28" i="16" s="1"/>
  <c r="D27" i="16"/>
  <c r="F27" i="16" s="1"/>
  <c r="D26" i="16"/>
  <c r="F26" i="16" s="1"/>
  <c r="D25" i="16"/>
  <c r="F25" i="16" s="1"/>
  <c r="D24" i="16"/>
  <c r="F24" i="16" s="1"/>
  <c r="D23" i="16"/>
  <c r="F23" i="16" s="1"/>
  <c r="D22" i="16"/>
  <c r="F22" i="16" s="1"/>
  <c r="D21" i="16"/>
  <c r="F21" i="16" s="1"/>
  <c r="D20" i="16"/>
  <c r="F20" i="16" s="1"/>
  <c r="D19" i="16"/>
  <c r="F19" i="16" s="1"/>
  <c r="D18" i="16"/>
  <c r="F18" i="16" s="1"/>
  <c r="D17" i="16"/>
  <c r="F17" i="16" s="1"/>
  <c r="D16" i="16"/>
  <c r="F16" i="16" s="1"/>
  <c r="D15" i="16"/>
  <c r="F15" i="16" s="1"/>
  <c r="D14" i="16"/>
  <c r="F14" i="16" s="1"/>
  <c r="D13" i="16"/>
  <c r="F13" i="16" s="1"/>
  <c r="D12" i="16"/>
  <c r="F12" i="16" s="1"/>
  <c r="D11" i="16"/>
  <c r="F11" i="16" s="1"/>
  <c r="D10" i="16"/>
  <c r="F10" i="16" s="1"/>
  <c r="D9" i="16"/>
  <c r="F9" i="16" s="1"/>
  <c r="D8" i="16"/>
  <c r="F8" i="16" s="1"/>
  <c r="D7" i="16"/>
  <c r="F7" i="16" s="1"/>
  <c r="D6" i="16"/>
  <c r="F6" i="16" s="1"/>
  <c r="D5" i="16"/>
  <c r="F5" i="16" s="1"/>
  <c r="D4" i="16"/>
  <c r="F4" i="16" s="1"/>
  <c r="D34" i="15"/>
  <c r="F34" i="15" s="1"/>
  <c r="D33" i="15"/>
  <c r="F33" i="15" s="1"/>
  <c r="D32" i="15"/>
  <c r="F32" i="15" s="1"/>
  <c r="D31" i="15"/>
  <c r="F31" i="15" s="1"/>
  <c r="D30" i="15"/>
  <c r="F30" i="15" s="1"/>
  <c r="D29" i="15"/>
  <c r="F29" i="15" s="1"/>
  <c r="D28" i="15"/>
  <c r="F28" i="15" s="1"/>
  <c r="D27" i="15"/>
  <c r="F27" i="15" s="1"/>
  <c r="D26" i="15"/>
  <c r="F26" i="15" s="1"/>
  <c r="D25" i="15"/>
  <c r="F25" i="15" s="1"/>
  <c r="D24" i="15"/>
  <c r="F24" i="15" s="1"/>
  <c r="D23" i="15"/>
  <c r="F23" i="15" s="1"/>
  <c r="D22" i="15"/>
  <c r="F22" i="15" s="1"/>
  <c r="D21" i="15"/>
  <c r="F21" i="15" s="1"/>
  <c r="D20" i="15"/>
  <c r="F20" i="15" s="1"/>
  <c r="D19" i="15"/>
  <c r="F19" i="15" s="1"/>
  <c r="D18" i="15"/>
  <c r="F18" i="15" s="1"/>
  <c r="D17" i="15"/>
  <c r="F17" i="15" s="1"/>
  <c r="F16" i="15"/>
  <c r="D16" i="15"/>
  <c r="D15" i="15"/>
  <c r="F15" i="15" s="1"/>
  <c r="D14" i="15"/>
  <c r="F14" i="15" s="1"/>
  <c r="D13" i="15"/>
  <c r="F13" i="15" s="1"/>
  <c r="D12" i="15"/>
  <c r="F12" i="15" s="1"/>
  <c r="D11" i="15"/>
  <c r="F11" i="15" s="1"/>
  <c r="F10" i="15"/>
  <c r="D10" i="15"/>
  <c r="D9" i="15"/>
  <c r="F9" i="15" s="1"/>
  <c r="D8" i="15"/>
  <c r="F8" i="15" s="1"/>
  <c r="D7" i="15"/>
  <c r="F7" i="15" s="1"/>
  <c r="D6" i="15"/>
  <c r="F6" i="15" s="1"/>
  <c r="D5" i="15"/>
  <c r="F5" i="15" s="1"/>
  <c r="D4" i="15"/>
  <c r="C36" i="14"/>
  <c r="D34" i="14"/>
  <c r="F34" i="14" s="1"/>
  <c r="D33" i="14"/>
  <c r="F33" i="14" s="1"/>
  <c r="D32" i="14"/>
  <c r="F32" i="14" s="1"/>
  <c r="D31" i="14"/>
  <c r="F31" i="14" s="1"/>
  <c r="D30" i="14"/>
  <c r="F30" i="14" s="1"/>
  <c r="D29" i="14"/>
  <c r="F29" i="14" s="1"/>
  <c r="D28" i="14"/>
  <c r="F28" i="14" s="1"/>
  <c r="D27" i="14"/>
  <c r="F27" i="14" s="1"/>
  <c r="D26" i="14"/>
  <c r="F26" i="14" s="1"/>
  <c r="D25" i="14"/>
  <c r="F25" i="14" s="1"/>
  <c r="D24" i="14"/>
  <c r="F24" i="14" s="1"/>
  <c r="D23" i="14"/>
  <c r="F23" i="14" s="1"/>
  <c r="D22" i="14"/>
  <c r="F22" i="14" s="1"/>
  <c r="D21" i="14"/>
  <c r="F21" i="14" s="1"/>
  <c r="D20" i="14"/>
  <c r="F20" i="14" s="1"/>
  <c r="D19" i="14"/>
  <c r="F19" i="14" s="1"/>
  <c r="D18" i="14"/>
  <c r="F18" i="14" s="1"/>
  <c r="D17" i="14"/>
  <c r="F17" i="14" s="1"/>
  <c r="D16" i="14"/>
  <c r="F16" i="14" s="1"/>
  <c r="D15" i="14"/>
  <c r="F15" i="14" s="1"/>
  <c r="D14" i="14"/>
  <c r="F14" i="14" s="1"/>
  <c r="D13" i="14"/>
  <c r="F13" i="14" s="1"/>
  <c r="D12" i="14"/>
  <c r="F12" i="14" s="1"/>
  <c r="D11" i="14"/>
  <c r="F11" i="14" s="1"/>
  <c r="D10" i="14"/>
  <c r="F10" i="14" s="1"/>
  <c r="D9" i="14"/>
  <c r="F9" i="14" s="1"/>
  <c r="D8" i="14"/>
  <c r="F8" i="14" s="1"/>
  <c r="D7" i="14"/>
  <c r="F7" i="14" s="1"/>
  <c r="D6" i="14"/>
  <c r="F6" i="14" s="1"/>
  <c r="D5" i="14"/>
  <c r="F5" i="14" s="1"/>
  <c r="D4" i="14"/>
  <c r="F10" i="13"/>
  <c r="F9" i="13"/>
  <c r="F8" i="13"/>
  <c r="F7" i="13"/>
  <c r="F6" i="13"/>
  <c r="F5" i="13"/>
  <c r="F4" i="13"/>
  <c r="C36" i="12"/>
  <c r="D34" i="12"/>
  <c r="F34" i="12" s="1"/>
  <c r="D33" i="12"/>
  <c r="F33" i="12" s="1"/>
  <c r="D32" i="12"/>
  <c r="F32" i="12" s="1"/>
  <c r="D31" i="12"/>
  <c r="F31" i="12" s="1"/>
  <c r="D30" i="12"/>
  <c r="F30" i="12" s="1"/>
  <c r="D29" i="12"/>
  <c r="F29" i="12" s="1"/>
  <c r="D28" i="12"/>
  <c r="F28" i="12" s="1"/>
  <c r="D27" i="12"/>
  <c r="F27" i="12" s="1"/>
  <c r="D26" i="12"/>
  <c r="F26" i="12" s="1"/>
  <c r="D25" i="12"/>
  <c r="F25" i="12" s="1"/>
  <c r="D24" i="12"/>
  <c r="F24" i="12" s="1"/>
  <c r="D23" i="12"/>
  <c r="F23" i="12" s="1"/>
  <c r="D22" i="12"/>
  <c r="F22" i="12" s="1"/>
  <c r="D21" i="12"/>
  <c r="F21" i="12" s="1"/>
  <c r="D20" i="12"/>
  <c r="F20" i="12" s="1"/>
  <c r="D19" i="12"/>
  <c r="F19" i="12" s="1"/>
  <c r="D18" i="12"/>
  <c r="F18" i="12" s="1"/>
  <c r="D17" i="12"/>
  <c r="F17" i="12" s="1"/>
  <c r="D16" i="12"/>
  <c r="F16" i="12" s="1"/>
  <c r="D15" i="12"/>
  <c r="F15" i="12" s="1"/>
  <c r="D14" i="12"/>
  <c r="F14" i="12" s="1"/>
  <c r="D13" i="12"/>
  <c r="F13" i="12" s="1"/>
  <c r="D12" i="12"/>
  <c r="F12" i="12" s="1"/>
  <c r="D11" i="12"/>
  <c r="F11" i="12" s="1"/>
  <c r="D10" i="12"/>
  <c r="F10" i="12" s="1"/>
  <c r="D9" i="12"/>
  <c r="F9" i="12" s="1"/>
  <c r="D8" i="12"/>
  <c r="F8" i="12" s="1"/>
  <c r="D7" i="12"/>
  <c r="F7" i="12" s="1"/>
  <c r="D6" i="12"/>
  <c r="F6" i="12" s="1"/>
  <c r="D5" i="12"/>
  <c r="F5" i="12" s="1"/>
  <c r="D4" i="12"/>
  <c r="F4" i="12" s="1"/>
  <c r="C36" i="11"/>
  <c r="F34" i="11"/>
  <c r="D34" i="11"/>
  <c r="D33" i="11"/>
  <c r="F33" i="11" s="1"/>
  <c r="D32" i="11"/>
  <c r="F32" i="11" s="1"/>
  <c r="D31" i="11"/>
  <c r="F31" i="11" s="1"/>
  <c r="D30" i="11"/>
  <c r="F30" i="11" s="1"/>
  <c r="D29" i="11"/>
  <c r="F29" i="11" s="1"/>
  <c r="D28" i="11"/>
  <c r="F28" i="11" s="1"/>
  <c r="D27" i="11"/>
  <c r="F27" i="11" s="1"/>
  <c r="D26" i="11"/>
  <c r="F26" i="11" s="1"/>
  <c r="D25" i="11"/>
  <c r="F25" i="11" s="1"/>
  <c r="D24" i="11"/>
  <c r="F24" i="11" s="1"/>
  <c r="D23" i="11"/>
  <c r="F23" i="11" s="1"/>
  <c r="D22" i="11"/>
  <c r="F22" i="11" s="1"/>
  <c r="D21" i="11"/>
  <c r="F21" i="11" s="1"/>
  <c r="D20" i="11"/>
  <c r="F20" i="11" s="1"/>
  <c r="D19" i="11"/>
  <c r="F19" i="11" s="1"/>
  <c r="D18" i="11"/>
  <c r="F18" i="11" s="1"/>
  <c r="D17" i="11"/>
  <c r="F17" i="11" s="1"/>
  <c r="D16" i="11"/>
  <c r="F16" i="11" s="1"/>
  <c r="D15" i="11"/>
  <c r="F15" i="11" s="1"/>
  <c r="D14" i="11"/>
  <c r="F14" i="11" s="1"/>
  <c r="D13" i="11"/>
  <c r="F13" i="11" s="1"/>
  <c r="F12" i="11"/>
  <c r="F11" i="11"/>
  <c r="F10" i="11"/>
  <c r="F9" i="11"/>
  <c r="F8" i="11"/>
  <c r="F7" i="11"/>
  <c r="F6" i="11"/>
  <c r="F5" i="11"/>
  <c r="C36" i="10"/>
  <c r="D34" i="10"/>
  <c r="F34" i="10" s="1"/>
  <c r="D33" i="10"/>
  <c r="F33" i="10" s="1"/>
  <c r="D32" i="10"/>
  <c r="F32" i="10" s="1"/>
  <c r="D31" i="10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D25" i="10"/>
  <c r="F25" i="10" s="1"/>
  <c r="D24" i="10"/>
  <c r="F24" i="10" s="1"/>
  <c r="D23" i="10"/>
  <c r="F23" i="10" s="1"/>
  <c r="D22" i="10"/>
  <c r="F22" i="10" s="1"/>
  <c r="D21" i="10"/>
  <c r="F21" i="10" s="1"/>
  <c r="D20" i="10"/>
  <c r="F20" i="10" s="1"/>
  <c r="D19" i="10"/>
  <c r="F19" i="10" s="1"/>
  <c r="D18" i="10"/>
  <c r="F18" i="10" s="1"/>
  <c r="D17" i="10"/>
  <c r="F17" i="10" s="1"/>
  <c r="D16" i="10"/>
  <c r="F16" i="10" s="1"/>
  <c r="D15" i="10"/>
  <c r="F15" i="10" s="1"/>
  <c r="D14" i="10"/>
  <c r="F14" i="10" s="1"/>
  <c r="D13" i="10"/>
  <c r="F13" i="10" s="1"/>
  <c r="D12" i="10"/>
  <c r="F12" i="10" s="1"/>
  <c r="D11" i="10"/>
  <c r="F11" i="10" s="1"/>
  <c r="D10" i="10"/>
  <c r="F10" i="10" s="1"/>
  <c r="D9" i="10"/>
  <c r="F9" i="10" s="1"/>
  <c r="D8" i="10"/>
  <c r="F8" i="10" s="1"/>
  <c r="D7" i="10"/>
  <c r="F7" i="10" s="1"/>
  <c r="D6" i="10"/>
  <c r="F6" i="10" s="1"/>
  <c r="D5" i="10"/>
  <c r="F5" i="10" s="1"/>
  <c r="D4" i="10"/>
  <c r="F4" i="10" s="1"/>
  <c r="D34" i="9"/>
  <c r="F34" i="9" s="1"/>
  <c r="F32" i="9"/>
  <c r="F31" i="9"/>
  <c r="F28" i="9"/>
  <c r="F27" i="9"/>
  <c r="F26" i="9"/>
  <c r="F24" i="9"/>
  <c r="F23" i="9"/>
  <c r="F22" i="9"/>
  <c r="F21" i="9"/>
  <c r="F19" i="9"/>
  <c r="D16" i="9"/>
  <c r="D15" i="9"/>
  <c r="D12" i="9"/>
  <c r="D9" i="9"/>
  <c r="F9" i="9" s="1"/>
  <c r="D8" i="9"/>
  <c r="F8" i="9" s="1"/>
  <c r="D7" i="9"/>
  <c r="F7" i="9" s="1"/>
  <c r="D6" i="9"/>
  <c r="F6" i="9" s="1"/>
  <c r="D5" i="9"/>
  <c r="F5" i="9" s="1"/>
  <c r="D4" i="9"/>
  <c r="F4" i="9" s="1"/>
  <c r="D34" i="8"/>
  <c r="F34" i="8" s="1"/>
  <c r="D33" i="8"/>
  <c r="F33" i="8" s="1"/>
  <c r="D32" i="8"/>
  <c r="F32" i="8" s="1"/>
  <c r="D31" i="8"/>
  <c r="F31" i="8" s="1"/>
  <c r="D30" i="8"/>
  <c r="F30" i="8" s="1"/>
  <c r="D29" i="8"/>
  <c r="F29" i="8" s="1"/>
  <c r="D28" i="8"/>
  <c r="F28" i="8" s="1"/>
  <c r="D27" i="8"/>
  <c r="F27" i="8" s="1"/>
  <c r="D26" i="8"/>
  <c r="F26" i="8" s="1"/>
  <c r="D25" i="8"/>
  <c r="F25" i="8" s="1"/>
  <c r="D24" i="8"/>
  <c r="F24" i="8" s="1"/>
  <c r="D23" i="8"/>
  <c r="F23" i="8" s="1"/>
  <c r="D22" i="8"/>
  <c r="F22" i="8" s="1"/>
  <c r="D21" i="8"/>
  <c r="F21" i="8" s="1"/>
  <c r="D20" i="8"/>
  <c r="F20" i="8" s="1"/>
  <c r="D19" i="8"/>
  <c r="F19" i="8" s="1"/>
  <c r="D18" i="8"/>
  <c r="F18" i="8" s="1"/>
  <c r="D17" i="8"/>
  <c r="F17" i="8" s="1"/>
  <c r="D16" i="8"/>
  <c r="F16" i="8" s="1"/>
  <c r="D15" i="8"/>
  <c r="F15" i="8" s="1"/>
  <c r="D14" i="8"/>
  <c r="F14" i="8" s="1"/>
  <c r="D13" i="8"/>
  <c r="F13" i="8" s="1"/>
  <c r="D12" i="8"/>
  <c r="F12" i="8" s="1"/>
  <c r="D11" i="8"/>
  <c r="F11" i="8" s="1"/>
  <c r="D10" i="8"/>
  <c r="F10" i="8" s="1"/>
  <c r="D9" i="8"/>
  <c r="F9" i="8" s="1"/>
  <c r="D8" i="8"/>
  <c r="F8" i="8" s="1"/>
  <c r="D7" i="8"/>
  <c r="F7" i="8" s="1"/>
  <c r="D6" i="8"/>
  <c r="F6" i="8" s="1"/>
  <c r="D5" i="8"/>
  <c r="F5" i="8" s="1"/>
  <c r="D4" i="8"/>
  <c r="F4" i="8" s="1"/>
  <c r="C36" i="7"/>
  <c r="F34" i="7"/>
  <c r="D33" i="7"/>
  <c r="F33" i="7" s="1"/>
  <c r="D32" i="7"/>
  <c r="F32" i="7" s="1"/>
  <c r="D31" i="7"/>
  <c r="F31" i="7" s="1"/>
  <c r="D30" i="7"/>
  <c r="F30" i="7" s="1"/>
  <c r="D29" i="7"/>
  <c r="F29" i="7" s="1"/>
  <c r="D28" i="7"/>
  <c r="F28" i="7" s="1"/>
  <c r="D27" i="7"/>
  <c r="F27" i="7" s="1"/>
  <c r="D26" i="7"/>
  <c r="F26" i="7" s="1"/>
  <c r="D25" i="7"/>
  <c r="F25" i="7" s="1"/>
  <c r="D24" i="7"/>
  <c r="F24" i="7" s="1"/>
  <c r="D23" i="7"/>
  <c r="F23" i="7" s="1"/>
  <c r="D22" i="7"/>
  <c r="F22" i="7" s="1"/>
  <c r="D21" i="7"/>
  <c r="F21" i="7" s="1"/>
  <c r="D20" i="7"/>
  <c r="F20" i="7" s="1"/>
  <c r="D19" i="7"/>
  <c r="F19" i="7" s="1"/>
  <c r="D18" i="7"/>
  <c r="F18" i="7" s="1"/>
  <c r="D17" i="7"/>
  <c r="F17" i="7" s="1"/>
  <c r="D16" i="7"/>
  <c r="F16" i="7" s="1"/>
  <c r="D15" i="7"/>
  <c r="F15" i="7" s="1"/>
  <c r="D14" i="7"/>
  <c r="F14" i="7" s="1"/>
  <c r="D13" i="7"/>
  <c r="F13" i="7" s="1"/>
  <c r="D12" i="7"/>
  <c r="F12" i="7" s="1"/>
  <c r="D11" i="7"/>
  <c r="F11" i="7" s="1"/>
  <c r="D10" i="7"/>
  <c r="F10" i="7" s="1"/>
  <c r="D9" i="7"/>
  <c r="F9" i="7" s="1"/>
  <c r="D8" i="7"/>
  <c r="F8" i="7" s="1"/>
  <c r="D7" i="7"/>
  <c r="F7" i="7" s="1"/>
  <c r="D6" i="7"/>
  <c r="F6" i="7" s="1"/>
  <c r="D5" i="7"/>
  <c r="F5" i="7" s="1"/>
  <c r="D4" i="7"/>
  <c r="N34" i="19"/>
  <c r="N34" i="18"/>
  <c r="N34" i="17"/>
  <c r="N34" i="10"/>
  <c r="N34" i="9"/>
  <c r="N34" i="8"/>
  <c r="D36" i="11" l="1"/>
  <c r="F15" i="9"/>
  <c r="F16" i="9"/>
  <c r="F14" i="9"/>
  <c r="F17" i="9"/>
  <c r="F12" i="9"/>
  <c r="F11" i="9"/>
  <c r="D13" i="9"/>
  <c r="D36" i="8"/>
  <c r="D36" i="16"/>
  <c r="F4" i="17"/>
  <c r="D36" i="14"/>
  <c r="D36" i="19"/>
  <c r="F4" i="14"/>
  <c r="D36" i="18"/>
  <c r="F4" i="11"/>
  <c r="F36" i="11" s="1"/>
  <c r="J36" i="11" s="1"/>
  <c r="F4" i="15"/>
  <c r="F36" i="15" s="1"/>
  <c r="J36" i="15" s="1"/>
  <c r="F4" i="19"/>
  <c r="D36" i="7"/>
  <c r="F4" i="7"/>
  <c r="F36" i="7" s="1"/>
  <c r="F36" i="19"/>
  <c r="J36" i="19" s="1"/>
  <c r="F36" i="18"/>
  <c r="J36" i="18" s="1"/>
  <c r="F36" i="17"/>
  <c r="J36" i="17" s="1"/>
  <c r="F36" i="16"/>
  <c r="J36" i="16" s="1"/>
  <c r="F36" i="14"/>
  <c r="J36" i="14" s="1"/>
  <c r="D36" i="10"/>
  <c r="D36" i="12"/>
  <c r="F36" i="12"/>
  <c r="J36" i="12" s="1"/>
  <c r="F36" i="10"/>
  <c r="J36" i="10" s="1"/>
  <c r="F36" i="8"/>
  <c r="J36" i="8" s="1"/>
  <c r="AC2" i="19"/>
  <c r="AC2" i="18"/>
  <c r="AC2" i="17"/>
  <c r="AC2" i="16"/>
  <c r="AC2" i="15"/>
  <c r="AC2" i="14"/>
  <c r="AC2" i="13"/>
  <c r="AC2" i="12"/>
  <c r="AC2" i="10"/>
  <c r="AC2" i="9"/>
  <c r="N34" i="7"/>
  <c r="F13" i="9" l="1"/>
  <c r="F36" i="9" s="1"/>
  <c r="J36" i="9" s="1"/>
  <c r="J37" i="9" s="1"/>
  <c r="L36" i="9" s="1"/>
  <c r="N36" i="9" s="1"/>
  <c r="D36" i="9"/>
  <c r="J37" i="19"/>
  <c r="L36" i="19" s="1"/>
  <c r="N36" i="19" s="1"/>
  <c r="J37" i="18"/>
  <c r="L36" i="18" s="1"/>
  <c r="N36" i="18" s="1"/>
  <c r="J37" i="17"/>
  <c r="L36" i="17" s="1"/>
  <c r="N36" i="17" s="1"/>
  <c r="J37" i="16"/>
  <c r="L36" i="16" s="1"/>
  <c r="J37" i="15"/>
  <c r="L36" i="15" s="1"/>
  <c r="J37" i="14"/>
  <c r="L36" i="14" s="1"/>
  <c r="J37" i="12"/>
  <c r="L36" i="12" s="1"/>
  <c r="J37" i="11"/>
  <c r="L36" i="11" s="1"/>
  <c r="N36" i="11" s="1"/>
  <c r="J37" i="10"/>
  <c r="L36" i="10" s="1"/>
  <c r="N36" i="10" s="1"/>
  <c r="J37" i="8"/>
  <c r="L36" i="8" s="1"/>
  <c r="N36" i="8" s="1"/>
  <c r="AC2" i="7"/>
  <c r="J36" i="7" l="1"/>
  <c r="J37" i="7" l="1"/>
  <c r="L36" i="7" s="1"/>
  <c r="N36" i="7" s="1"/>
  <c r="J35" i="7" l="1"/>
  <c r="J39" i="7" s="1"/>
  <c r="J7" i="8" l="1"/>
  <c r="J35" i="8" s="1"/>
  <c r="J39" i="8" s="1"/>
  <c r="N39" i="8" s="1"/>
  <c r="N41" i="8" s="1"/>
  <c r="N39" i="7"/>
  <c r="N41" i="7" s="1"/>
  <c r="J7" i="9" l="1"/>
  <c r="J35" i="9" s="1"/>
  <c r="J39" i="9" s="1"/>
  <c r="N39" i="9" s="1"/>
  <c r="N41" i="9" s="1"/>
  <c r="J7" i="10" l="1"/>
  <c r="J35" i="10" s="1"/>
  <c r="J39" i="10" s="1"/>
  <c r="N39" i="10" s="1"/>
  <c r="N41" i="10" s="1"/>
  <c r="J7" i="11" l="1"/>
  <c r="J35" i="11" s="1"/>
  <c r="J39" i="11" s="1"/>
  <c r="J7" i="12" l="1"/>
  <c r="J35" i="12" s="1"/>
  <c r="J39" i="12" s="1"/>
  <c r="J7" i="13" l="1"/>
  <c r="J35" i="13" s="1"/>
  <c r="C36" i="13" l="1"/>
  <c r="D34" i="13"/>
  <c r="F34" i="13"/>
  <c r="D30" i="13"/>
  <c r="F30" i="13" s="1"/>
  <c r="D26" i="13"/>
  <c r="F26" i="13" s="1"/>
  <c r="D22" i="13"/>
  <c r="F22" i="13" s="1"/>
  <c r="D18" i="13"/>
  <c r="F18" i="13" s="1"/>
  <c r="D14" i="13"/>
  <c r="F14" i="13" s="1"/>
  <c r="D33" i="13"/>
  <c r="F33" i="13" s="1"/>
  <c r="D29" i="13"/>
  <c r="F29" i="13" s="1"/>
  <c r="D25" i="13"/>
  <c r="F25" i="13"/>
  <c r="D21" i="13"/>
  <c r="F21" i="13" s="1"/>
  <c r="D17" i="13"/>
  <c r="F17" i="13" s="1"/>
  <c r="D13" i="13"/>
  <c r="F13" i="13" s="1"/>
  <c r="D32" i="13"/>
  <c r="F32" i="13" s="1"/>
  <c r="D28" i="13"/>
  <c r="F28" i="13" s="1"/>
  <c r="D24" i="13"/>
  <c r="F24" i="13" s="1"/>
  <c r="D20" i="13"/>
  <c r="F20" i="13" s="1"/>
  <c r="D16" i="13"/>
  <c r="F16" i="13" s="1"/>
  <c r="D12" i="13"/>
  <c r="F12" i="13" s="1"/>
  <c r="D31" i="13"/>
  <c r="F31" i="13"/>
  <c r="D27" i="13"/>
  <c r="F27" i="13" s="1"/>
  <c r="D23" i="13"/>
  <c r="F23" i="13" s="1"/>
  <c r="D19" i="13"/>
  <c r="F19" i="13" s="1"/>
  <c r="D15" i="13"/>
  <c r="F15" i="13" s="1"/>
  <c r="D11" i="13"/>
  <c r="F11" i="13" s="1"/>
  <c r="F36" i="13" l="1"/>
  <c r="J36" i="13" s="1"/>
  <c r="J37" i="13" s="1"/>
  <c r="L36" i="13" s="1"/>
  <c r="D36" i="13"/>
  <c r="J39" i="13" l="1"/>
  <c r="J7" i="14" s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N39" i="17"/>
  <c r="N41" i="17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<sst xmlns="http://schemas.openxmlformats.org/spreadsheetml/2006/main" count="1655" uniqueCount="160">
  <si>
    <t>TARİH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</si>
  <si>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</si>
  <si>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</si>
  <si>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</si>
  <si>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</si>
  <si>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</si>
  <si>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</si>
  <si>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</si>
  <si>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</si>
  <si>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</si>
  <si>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</si>
  <si>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</si>
  <si>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</si>
  <si>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</si>
  <si>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</si>
  <si>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</si>
  <si>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</si>
  <si>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</si>
  <si>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</si>
  <si>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</si>
  <si>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</si>
  <si>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</si>
  <si>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</si>
  <si>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</si>
  <si>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</si>
  <si>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</si>
  <si>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</si>
  <si>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</si>
  <si>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</si>
  <si>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</si>
  <si>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</si>
  <si>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AKPRO SÜT 21</t>
  </si>
  <si>
    <t>AKPRO BUZAĞI -2</t>
  </si>
  <si>
    <t>MISIR SILAJI</t>
  </si>
  <si>
    <t>AK GIDA ALKALİ</t>
  </si>
  <si>
    <t>PROBON 25 KG</t>
  </si>
  <si>
    <t>PROBON 50 KG</t>
  </si>
  <si>
    <t>PROBON 80 KG</t>
  </si>
  <si>
    <t>GARANTİ FR 4 LİFE TOX PLUS (A.K.)</t>
  </si>
  <si>
    <t>75</t>
  </si>
  <si>
    <t>YM1</t>
  </si>
  <si>
    <t>Satış</t>
  </si>
  <si>
    <t>AD</t>
  </si>
  <si>
    <t>30</t>
  </si>
  <si>
    <t>ARALIK SÜTÜNE YAZILACAK</t>
  </si>
  <si>
    <t>90</t>
  </si>
  <si>
    <t>ONURLAR KARIŞIMLI MISIR YEMİ ÇUVALLI</t>
  </si>
  <si>
    <t>70</t>
  </si>
  <si>
    <t>MISIR</t>
  </si>
  <si>
    <t xml:space="preserve">OCAK </t>
  </si>
  <si>
    <t>80</t>
  </si>
  <si>
    <t>KY029</t>
  </si>
  <si>
    <t>85</t>
  </si>
  <si>
    <t>ŞUBAT</t>
  </si>
  <si>
    <t>SEDAT GÜNLER</t>
  </si>
  <si>
    <t>AK GIDA ASİT</t>
  </si>
  <si>
    <t>YM3</t>
  </si>
  <si>
    <t>AZİZİYE KOOP.</t>
  </si>
  <si>
    <t>EF1</t>
  </si>
  <si>
    <t>Z. EYYÜP AĞA</t>
  </si>
  <si>
    <t>GARANTİ FR4 LİFE TOX PLUS 25 kg</t>
  </si>
  <si>
    <t>Toksin Bağlayıcı Süt Vade - Ocak Teslim</t>
  </si>
  <si>
    <t>13</t>
  </si>
  <si>
    <t>OCAK SÜTÜNE YAZILDI</t>
  </si>
  <si>
    <t>YEM</t>
  </si>
  <si>
    <t>Süt Vade - Ocak Teslim</t>
  </si>
  <si>
    <t>3</t>
  </si>
  <si>
    <t>59</t>
  </si>
  <si>
    <t>AKPRO SÜT 21 - 2</t>
  </si>
  <si>
    <t>90 Gün Vade - Tes.Tar. 01/01/2025 Depo</t>
  </si>
  <si>
    <t>90 Gün Vade - Tes.Tar. 07/01/2025</t>
  </si>
  <si>
    <t>ŞUBAT SÜTÜ</t>
  </si>
  <si>
    <t>MART SÜTÜ</t>
  </si>
  <si>
    <t>90 Gün Vade/Tes.Tar.10.01.25</t>
  </si>
  <si>
    <t>AKPRO BUZAĞI - 2</t>
  </si>
  <si>
    <t>-10</t>
  </si>
  <si>
    <t>PAMUK TOHUMU KÜSPESİ(PTK)</t>
  </si>
  <si>
    <t>Ocak Ayı Sütünden Kesilecek</t>
  </si>
  <si>
    <t>Bu satış 10/02/2025 tarihinde sefa günler ile göüşüldüğü gün kesilmiştir.</t>
  </si>
  <si>
    <t>Pamuk Küspesi Nakliye</t>
  </si>
  <si>
    <t>Pamuk Toh. Küs. 300 Kg</t>
  </si>
  <si>
    <t>Garanti FR4 150 Kg</t>
  </si>
  <si>
    <t>12</t>
  </si>
  <si>
    <t>AK GIDA  ASİT</t>
  </si>
  <si>
    <t>Şubat sütünde kesilecek</t>
  </si>
  <si>
    <t>25</t>
  </si>
  <si>
    <t>Mart Sütünde kesilecek</t>
  </si>
  <si>
    <t>ŞUBAT SÜTÜNE YAZILDI</t>
  </si>
  <si>
    <t>MART SÜTÜNE</t>
  </si>
  <si>
    <t>Akpro Süt  60 Ad</t>
  </si>
  <si>
    <t>Akpro Süt  540 Ad</t>
  </si>
  <si>
    <t>Mısır 20 Ad</t>
  </si>
  <si>
    <t>Akpro Buzağı  60 Ad</t>
  </si>
  <si>
    <t>Akpro Buzağı  540 Ad</t>
  </si>
  <si>
    <t>Asit 2 Ad</t>
  </si>
  <si>
    <t>Alkali 4 Ad</t>
  </si>
  <si>
    <t>Granti FR4  150 Kg</t>
  </si>
  <si>
    <t>Nisan Sütünde kesilecek</t>
  </si>
  <si>
    <t xml:space="preserve">R.ERTEN İLE GÖRÜŞÜLDÜ 23ÜNDEKİ </t>
  </si>
  <si>
    <t>200 LTSİNİ DÜŞÜN DEDİ</t>
  </si>
  <si>
    <t>sefa günler Ünlü Süt Müşteri</t>
  </si>
  <si>
    <t>+90 545 878 85 09</t>
  </si>
  <si>
    <t>39</t>
  </si>
  <si>
    <t>V. EYYÜP AĞA</t>
  </si>
  <si>
    <t>Akpro Buzağı - 2 (70 Ad)</t>
  </si>
  <si>
    <t>Akpro Süt 21 - 2 (70 Ad)</t>
  </si>
  <si>
    <t>Akpro Süt 21 - 2 (540 Ad)</t>
  </si>
  <si>
    <t>Garanti FR4 (125 Kg)</t>
  </si>
  <si>
    <t>Su 14 lt  x 16,00 tl</t>
  </si>
  <si>
    <t>Mayıs sütünde kesilecek</t>
  </si>
  <si>
    <t>22</t>
  </si>
  <si>
    <t>57</t>
  </si>
  <si>
    <t>AK GIDA  ASİT (25 Kg)</t>
  </si>
  <si>
    <t>Mayıs Sütünde kesilecek</t>
  </si>
  <si>
    <t>AK GIDA ALKALİ (25 kg)</t>
  </si>
  <si>
    <t>56</t>
  </si>
  <si>
    <t>61</t>
  </si>
  <si>
    <t>NİSANVE MAYIS YEMİ</t>
  </si>
  <si>
    <t>103293 NOLU 24.06.2025 VADELİ ÇEK</t>
  </si>
  <si>
    <t>103294 NOLU 10.07.2025 VADELİ ÇEK</t>
  </si>
  <si>
    <t>3 MİO TL ÇEK VERİLDİ.</t>
  </si>
  <si>
    <t xml:space="preserve">MAYIS HAZİRAN TEMMUZ SÜTÜNE İSTİNADEN </t>
  </si>
  <si>
    <t>YEM ALMAYACAĞINI SÖYLEDİ.</t>
  </si>
  <si>
    <t>MART SÜTÜNE YAZILDI</t>
  </si>
  <si>
    <t>NİSAN SÜTÜNE YAZIDI</t>
  </si>
  <si>
    <t>Temmuz Sütünden Kesilecek</t>
  </si>
  <si>
    <t>V.EYYÜP AĞA</t>
  </si>
  <si>
    <t xml:space="preserve">25/06/2025 tarihinde </t>
  </si>
  <si>
    <t xml:space="preserve">Ramazan Erten ve isak ünlü </t>
  </si>
  <si>
    <t>bilgisi dahilinde fiyatı 15,50 tl</t>
  </si>
  <si>
    <t>Mayıs Fiyat Farkı 67507 lt x 0,50 tl</t>
  </si>
  <si>
    <t>L154 - BY PASS MASCID 1680 PALMITIC 25 KG</t>
  </si>
  <si>
    <t>Ağustos Sütünden Kesilecek</t>
  </si>
  <si>
    <t>27 Haz.Kesik 1942,5 lt x 8 tl</t>
  </si>
  <si>
    <t>Su 71 lt</t>
  </si>
  <si>
    <t>GÜNEY SÜT BUZAĞI BÜYÜTME PREMİUM</t>
  </si>
  <si>
    <t>GÜNEY SÜT YEMİ 21 PROTEİN PELET</t>
  </si>
  <si>
    <t>Eylül Sütünden Kesilecek</t>
  </si>
  <si>
    <t>Su 52 lt</t>
  </si>
  <si>
    <t>Garanti Life Toz 100 Kg.</t>
  </si>
  <si>
    <t>Garanti Life Toz 125 Kg.</t>
  </si>
  <si>
    <t>Ak Gıda Asit 2 Ad.</t>
  </si>
  <si>
    <t>Ak Gıda Alkali 4 Ad.</t>
  </si>
  <si>
    <t>Garanti Life Toz 50 Kg.</t>
  </si>
  <si>
    <t>Garanti Life Toz 75 Kg.</t>
  </si>
  <si>
    <t>TEMMUZ SÜTÜNE YAZILDI</t>
  </si>
  <si>
    <t>2 AD</t>
  </si>
  <si>
    <t>4 AD</t>
  </si>
  <si>
    <t>125000 KG</t>
  </si>
  <si>
    <t>6 AD</t>
  </si>
  <si>
    <t>AĞUSTOS SÜTÜNE YAZILDI</t>
  </si>
  <si>
    <t>Tes. Tar. 19/08 Hortum 10 Mt.</t>
  </si>
  <si>
    <t>Su 106 lt</t>
  </si>
  <si>
    <t>19/08 1720 LT ANTİB. 13 TL</t>
  </si>
  <si>
    <t>FİYAT FARKI</t>
  </si>
  <si>
    <t>EYLÜL AYI YEM KESİNTİSİ</t>
  </si>
  <si>
    <t>YAĞ(3,4)</t>
  </si>
  <si>
    <t>Su 29 lt</t>
  </si>
  <si>
    <t>05/09/2025 1434 LT ANTİB. 12 TL</t>
  </si>
  <si>
    <t>EYLÜL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</si>
</sst>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26">
    <xf numFmtId="0" fontId="0" fillId="0" borderId="0"/>
    <xf numFmtId="0" fontId="34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41" fillId="0" borderId="2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29" applyNumberFormat="0" applyAlignment="0" applyProtection="0"/>
    <xf numFmtId="0" fontId="46" fillId="7" borderId="30" applyNumberFormat="0" applyAlignment="0" applyProtection="0"/>
    <xf numFmtId="0" fontId="47" fillId="7" borderId="29" applyNumberFormat="0" applyAlignment="0" applyProtection="0"/>
    <xf numFmtId="0" fontId="48" fillId="0" borderId="31" applyNumberFormat="0" applyFill="0" applyAlignment="0" applyProtection="0"/>
    <xf numFmtId="0" fontId="49" fillId="8" borderId="3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34" applyNumberFormat="0" applyFill="0" applyAlignment="0" applyProtection="0"/>
    <xf numFmtId="0" fontId="52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52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5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5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5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52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7" fillId="0" borderId="0"/>
    <xf numFmtId="0" fontId="3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43" fontId="37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43" fontId="3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7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43" fontId="3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43" fontId="3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64">
    <xf numFmtId="0" fontId="0" fillId="0" borderId="0" xfId="0"/>
    <xf numFmtId="0" fontId="35" fillId="0" borderId="4" xfId="0" applyFont="1" applyBorder="1" applyAlignment="1">
      <alignment horizontal="center"/>
    </xf>
    <xf numFmtId="3" fontId="35" fillId="0" borderId="5" xfId="0" applyNumberFormat="1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164" fontId="35" fillId="0" borderId="5" xfId="0" applyNumberFormat="1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4" fontId="3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4" fontId="0" fillId="0" borderId="25" xfId="0" applyNumberFormat="1" applyBorder="1"/>
    <xf numFmtId="165" fontId="0" fillId="0" borderId="35" xfId="0" applyNumberFormat="1" applyBorder="1"/>
    <xf numFmtId="165" fontId="3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164" fontId="0" fillId="0" borderId="18" xfId="0" applyNumberFormat="1" applyBorder="1"/>
    <xf numFmtId="165" fontId="0" fillId="0" borderId="20" xfId="0" applyNumberFormat="1" applyBorder="1"/>
    <xf numFmtId="0" fontId="3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4" fontId="0" fillId="0" borderId="14" xfId="0" applyNumberFormat="1" applyBorder="1" applyAlignment="1">
      <alignment horizontal="center"/>
    </xf>
    <xf numFmtId="4" fontId="34" fillId="0" borderId="9" xfId="1" applyNumberFormat="1" applyBorder="1"/>
    <xf numFmtId="3" fontId="0" fillId="34" borderId="9" xfId="0" applyNumberFormat="1" applyFill="1" applyBorder="1"/>
    <xf numFmtId="4" fontId="34" fillId="0" borderId="9" xfId="1" applyNumberFormat="1" applyFill="1" applyBorder="1"/>
    <xf numFmtId="4" fontId="34" fillId="0" borderId="18" xfId="1" applyNumberFormat="1" applyBorder="1"/>
    <xf numFmtId="3" fontId="0" fillId="34" borderId="18" xfId="0" applyNumberFormat="1" applyFill="1" applyBorder="1"/>
    <xf numFmtId="3" fontId="35" fillId="0" borderId="25" xfId="0" applyNumberFormat="1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164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" fontId="0" fillId="34" borderId="0" xfId="0" applyNumberFormat="1" applyFill="1"/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31" fillId="0" borderId="9" xfId="169" applyNumberFormat="1" applyFill="1" applyBorder="1" applyAlignment="1">
      <alignment horizontal="left"/>
    </xf>
    <xf numFmtId="49" fontId="31" fillId="0" borderId="9" xfId="169" applyNumberFormat="1" applyFill="1" applyBorder="1" applyAlignment="1">
      <alignment horizontal="left"/>
    </xf>
    <xf numFmtId="168" fontId="31" fillId="0" borderId="9" xfId="169" applyNumberFormat="1" applyFill="1" applyBorder="1" applyAlignment="1">
      <alignment horizontal="right"/>
    </xf>
    <xf numFmtId="3" fontId="31" fillId="0" borderId="9" xfId="169" applyNumberFormat="1" applyFill="1" applyBorder="1"/>
    <xf numFmtId="169" fontId="31" fillId="0" borderId="9" xfId="169" applyNumberFormat="1" applyFill="1" applyBorder="1" applyAlignment="1">
      <alignment horizontal="right"/>
    </xf>
    <xf numFmtId="4" fontId="31" fillId="0" borderId="9" xfId="169" applyNumberFormat="1" applyFill="1" applyBorder="1" applyAlignment="1">
      <alignment horizontal="right"/>
    </xf>
    <xf numFmtId="0" fontId="31" fillId="0" borderId="9" xfId="169" applyFill="1" applyBorder="1"/>
    <xf numFmtId="167" fontId="30" fillId="0" borderId="9" xfId="189" applyNumberFormat="1" applyFill="1" applyBorder="1" applyAlignment="1">
      <alignment horizontal="left"/>
    </xf>
    <xf numFmtId="49" fontId="30" fillId="0" borderId="9" xfId="189" applyNumberFormat="1" applyFill="1" applyBorder="1" applyAlignment="1">
      <alignment horizontal="left"/>
    </xf>
    <xf numFmtId="168" fontId="30" fillId="0" borderId="9" xfId="189" applyNumberFormat="1" applyFill="1" applyBorder="1" applyAlignment="1">
      <alignment horizontal="right"/>
    </xf>
    <xf numFmtId="3" fontId="30" fillId="0" borderId="9" xfId="189" applyNumberFormat="1" applyFill="1" applyBorder="1"/>
    <xf numFmtId="169" fontId="30" fillId="0" borderId="9" xfId="189" applyNumberFormat="1" applyFill="1" applyBorder="1" applyAlignment="1">
      <alignment horizontal="right"/>
    </xf>
    <xf numFmtId="4" fontId="30" fillId="0" borderId="9" xfId="189" applyNumberFormat="1" applyFill="1" applyBorder="1" applyAlignment="1">
      <alignment horizontal="right"/>
    </xf>
    <xf numFmtId="0" fontId="30" fillId="0" borderId="9" xfId="189" applyFill="1" applyBorder="1"/>
    <xf numFmtId="167" fontId="28" fillId="0" borderId="9" xfId="210" applyNumberFormat="1" applyBorder="1" applyAlignment="1">
      <alignment horizontal="left"/>
    </xf>
    <xf numFmtId="49" fontId="28" fillId="0" borderId="9" xfId="210" applyNumberFormat="1" applyBorder="1" applyAlignment="1">
      <alignment horizontal="left"/>
    </xf>
    <xf numFmtId="168" fontId="28" fillId="0" borderId="9" xfId="210" applyNumberFormat="1" applyBorder="1" applyAlignment="1">
      <alignment horizontal="right"/>
    </xf>
    <xf numFmtId="3" fontId="28" fillId="0" borderId="9" xfId="210" applyNumberFormat="1" applyBorder="1"/>
    <xf numFmtId="169" fontId="28" fillId="0" borderId="9" xfId="210" applyNumberFormat="1" applyBorder="1" applyAlignment="1">
      <alignment horizontal="right"/>
    </xf>
    <xf numFmtId="4" fontId="28" fillId="0" borderId="9" xfId="210" applyNumberFormat="1" applyBorder="1" applyAlignment="1">
      <alignment horizontal="right"/>
    </xf>
    <xf numFmtId="0" fontId="28" fillId="0" borderId="9" xfId="210" applyBorder="1"/>
    <xf numFmtId="167" fontId="27" fillId="0" borderId="9" xfId="211" applyNumberFormat="1" applyBorder="1" applyAlignment="1">
      <alignment horizontal="left"/>
    </xf>
    <xf numFmtId="49" fontId="27" fillId="0" borderId="9" xfId="211" applyNumberFormat="1" applyBorder="1" applyAlignment="1">
      <alignment horizontal="left"/>
    </xf>
    <xf numFmtId="168" fontId="27" fillId="0" borderId="9" xfId="211" applyNumberFormat="1" applyBorder="1" applyAlignment="1">
      <alignment horizontal="right"/>
    </xf>
    <xf numFmtId="3" fontId="27" fillId="0" borderId="9" xfId="211" applyNumberFormat="1" applyBorder="1"/>
    <xf numFmtId="169" fontId="27" fillId="0" borderId="9" xfId="211" applyNumberFormat="1" applyBorder="1" applyAlignment="1">
      <alignment horizontal="right"/>
    </xf>
    <xf numFmtId="4" fontId="27" fillId="0" borderId="9" xfId="211" applyNumberFormat="1" applyBorder="1" applyAlignment="1">
      <alignment horizontal="right"/>
    </xf>
    <xf numFmtId="164" fontId="27" fillId="0" borderId="9" xfId="211" applyNumberFormat="1" applyBorder="1"/>
    <xf numFmtId="0" fontId="27" fillId="0" borderId="9" xfId="211" applyBorder="1"/>
    <xf numFmtId="167" fontId="27" fillId="0" borderId="9" xfId="212" applyNumberFormat="1" applyFill="1" applyBorder="1" applyAlignment="1">
      <alignment horizontal="left"/>
    </xf>
    <xf numFmtId="49" fontId="27" fillId="0" borderId="9" xfId="212" applyNumberFormat="1" applyFill="1" applyBorder="1" applyAlignment="1">
      <alignment horizontal="left"/>
    </xf>
    <xf numFmtId="168" fontId="27" fillId="0" borderId="9" xfId="212" applyNumberFormat="1" applyFill="1" applyBorder="1" applyAlignment="1">
      <alignment horizontal="right"/>
    </xf>
    <xf numFmtId="164" fontId="27" fillId="0" borderId="9" xfId="212" applyNumberFormat="1" applyFill="1" applyBorder="1"/>
    <xf numFmtId="169" fontId="27" fillId="0" borderId="9" xfId="212" applyNumberFormat="1" applyFill="1" applyBorder="1" applyAlignment="1">
      <alignment horizontal="right"/>
    </xf>
    <xf numFmtId="4" fontId="27" fillId="0" borderId="9" xfId="212" applyNumberFormat="1" applyFill="1" applyBorder="1" applyAlignment="1">
      <alignment horizontal="right"/>
    </xf>
    <xf numFmtId="43" fontId="0" fillId="0" borderId="0" xfId="233" applyFont="1"/>
    <xf numFmtId="43" fontId="0" fillId="0" borderId="0" xfId="0" applyNumberFormat="1"/>
    <xf numFmtId="3" fontId="27" fillId="2" borderId="9" xfId="211" applyNumberFormat="1" applyFill="1" applyBorder="1"/>
    <xf numFmtId="49" fontId="27" fillId="2" borderId="9" xfId="211" applyNumberFormat="1" applyFill="1" applyBorder="1" applyAlignment="1">
      <alignment horizontal="left"/>
    </xf>
    <xf numFmtId="167" fontId="27" fillId="2" borderId="9" xfId="211" applyNumberFormat="1" applyFill="1" applyBorder="1" applyAlignment="1">
      <alignment horizontal="left"/>
    </xf>
    <xf numFmtId="0" fontId="31" fillId="2" borderId="9" xfId="169" applyFill="1" applyBorder="1"/>
    <xf numFmtId="4" fontId="31" fillId="2" borderId="9" xfId="169" applyNumberFormat="1" applyFill="1" applyBorder="1" applyAlignment="1">
      <alignment horizontal="right"/>
    </xf>
    <xf numFmtId="167" fontId="31" fillId="2" borderId="9" xfId="169" applyNumberFormat="1" applyFill="1" applyBorder="1" applyAlignment="1">
      <alignment horizontal="left"/>
    </xf>
    <xf numFmtId="167" fontId="25" fillId="35" borderId="9" xfId="234" applyNumberFormat="1" applyFill="1" applyBorder="1" applyAlignment="1">
      <alignment horizontal="left"/>
    </xf>
    <xf numFmtId="0" fontId="0" fillId="35" borderId="0" xfId="0" applyFill="1"/>
    <xf numFmtId="3" fontId="31" fillId="2" borderId="9" xfId="169" applyNumberFormat="1" applyFill="1" applyBorder="1"/>
    <xf numFmtId="169" fontId="31" fillId="2" borderId="9" xfId="169" applyNumberFormat="1" applyFill="1" applyBorder="1" applyAlignment="1">
      <alignment horizontal="right"/>
    </xf>
    <xf numFmtId="168" fontId="31" fillId="2" borderId="9" xfId="169" applyNumberFormat="1" applyFill="1" applyBorder="1" applyAlignment="1">
      <alignment horizontal="right"/>
    </xf>
    <xf numFmtId="168" fontId="27" fillId="2" borderId="9" xfId="211" applyNumberFormat="1" applyFill="1" applyBorder="1" applyAlignment="1">
      <alignment horizontal="right"/>
    </xf>
    <xf numFmtId="49" fontId="31" fillId="2" borderId="9" xfId="169" applyNumberFormat="1" applyFill="1" applyBorder="1" applyAlignment="1">
      <alignment horizontal="left"/>
    </xf>
    <xf numFmtId="169" fontId="27" fillId="2" borderId="9" xfId="211" applyNumberFormat="1" applyFill="1" applyBorder="1" applyAlignment="1">
      <alignment horizontal="right"/>
    </xf>
    <xf numFmtId="0" fontId="25" fillId="0" borderId="0" xfId="234"/>
    <xf numFmtId="4" fontId="27" fillId="2" borderId="9" xfId="211" applyNumberFormat="1" applyFill="1" applyBorder="1" applyAlignment="1">
      <alignment horizontal="right"/>
    </xf>
    <xf numFmtId="164" fontId="27" fillId="2" borderId="9" xfId="211" applyNumberFormat="1" applyFill="1" applyBorder="1"/>
    <xf numFmtId="0" fontId="27" fillId="2" borderId="9" xfId="211" applyFill="1" applyBorder="1"/>
    <xf numFmtId="167" fontId="27" fillId="2" borderId="9" xfId="212" applyNumberFormat="1" applyFill="1" applyBorder="1" applyAlignment="1">
      <alignment horizontal="left"/>
    </xf>
    <xf numFmtId="49" fontId="27" fillId="2" borderId="9" xfId="212" applyNumberFormat="1" applyFill="1" applyBorder="1" applyAlignment="1">
      <alignment horizontal="left"/>
    </xf>
    <xf numFmtId="168" fontId="27" fillId="2" borderId="9" xfId="212" applyNumberFormat="1" applyFill="1" applyBorder="1" applyAlignment="1">
      <alignment horizontal="right"/>
    </xf>
    <xf numFmtId="164" fontId="27" fillId="2" borderId="9" xfId="212" applyNumberFormat="1" applyFill="1" applyBorder="1"/>
    <xf numFmtId="169" fontId="27" fillId="2" borderId="9" xfId="212" applyNumberFormat="1" applyFill="1" applyBorder="1" applyAlignment="1">
      <alignment horizontal="right"/>
    </xf>
    <xf numFmtId="4" fontId="27" fillId="2" borderId="9" xfId="212" applyNumberFormat="1" applyFill="1" applyBorder="1" applyAlignment="1">
      <alignment horizontal="right"/>
    </xf>
    <xf numFmtId="49" fontId="25" fillId="2" borderId="9" xfId="234" applyNumberFormat="1" applyFill="1" applyBorder="1" applyAlignment="1">
      <alignment horizontal="left"/>
    </xf>
    <xf numFmtId="167" fontId="25" fillId="2" borderId="9" xfId="234" applyNumberFormat="1" applyFill="1" applyBorder="1" applyAlignment="1">
      <alignment horizontal="left"/>
    </xf>
    <xf numFmtId="168" fontId="25" fillId="2" borderId="9" xfId="234" applyNumberFormat="1" applyFill="1" applyBorder="1" applyAlignment="1">
      <alignment horizontal="right"/>
    </xf>
    <xf numFmtId="164" fontId="25" fillId="2" borderId="9" xfId="234" applyNumberFormat="1" applyFill="1" applyBorder="1"/>
    <xf numFmtId="169" fontId="25" fillId="2" borderId="9" xfId="234" applyNumberFormat="1" applyFill="1" applyBorder="1" applyAlignment="1">
      <alignment horizontal="right"/>
    </xf>
    <xf numFmtId="4" fontId="25" fillId="2" borderId="9" xfId="234" applyNumberFormat="1" applyFill="1" applyBorder="1" applyAlignment="1">
      <alignment horizontal="right"/>
    </xf>
    <xf numFmtId="0" fontId="25" fillId="2" borderId="9" xfId="234" applyFill="1" applyBorder="1"/>
    <xf numFmtId="0" fontId="0" fillId="34" borderId="9" xfId="0" applyFill="1" applyBorder="1"/>
    <xf numFmtId="4" fontId="0" fillId="34" borderId="9" xfId="0" applyNumberFormat="1" applyFill="1" applyBorder="1"/>
    <xf numFmtId="3" fontId="25" fillId="2" borderId="9" xfId="234" applyNumberFormat="1" applyFill="1" applyBorder="1"/>
    <xf numFmtId="49" fontId="24" fillId="0" borderId="9" xfId="255" applyNumberFormat="1" applyFill="1" applyBorder="1" applyAlignment="1">
      <alignment horizontal="left"/>
    </xf>
    <xf numFmtId="49" fontId="28" fillId="0" borderId="9" xfId="210" applyNumberFormat="1" applyFill="1" applyBorder="1" applyAlignment="1">
      <alignment horizontal="left"/>
    </xf>
    <xf numFmtId="0" fontId="24" fillId="0" borderId="9" xfId="255" applyBorder="1"/>
    <xf numFmtId="167" fontId="24" fillId="35" borderId="9" xfId="255" applyNumberFormat="1" applyFill="1" applyBorder="1" applyAlignment="1">
      <alignment horizontal="left"/>
    </xf>
    <xf numFmtId="4" fontId="24" fillId="0" borderId="9" xfId="255" applyNumberFormat="1" applyBorder="1" applyAlignment="1">
      <alignment horizontal="right"/>
    </xf>
    <xf numFmtId="168" fontId="24" fillId="0" borderId="9" xfId="255" applyNumberFormat="1" applyBorder="1" applyAlignment="1">
      <alignment horizontal="right"/>
    </xf>
    <xf numFmtId="49" fontId="24" fillId="0" borderId="9" xfId="255" applyNumberFormat="1" applyBorder="1" applyAlignment="1">
      <alignment horizontal="left"/>
    </xf>
    <xf numFmtId="167" fontId="24" fillId="0" borderId="9" xfId="255" applyNumberFormat="1" applyBorder="1" applyAlignment="1">
      <alignment horizontal="left"/>
    </xf>
    <xf numFmtId="49" fontId="24" fillId="0" borderId="0" xfId="255" applyNumberFormat="1" applyAlignment="1">
      <alignment horizontal="left"/>
    </xf>
    <xf numFmtId="167" fontId="0" fillId="35" borderId="9" xfId="0" applyNumberFormat="1" applyFill="1" applyBorder="1" applyAlignment="1">
      <alignment horizontal="left"/>
    </xf>
    <xf numFmtId="49" fontId="23" fillId="0" borderId="0" xfId="234" applyNumberFormat="1" applyFont="1" applyAlignment="1">
      <alignment horizontal="left"/>
    </xf>
    <xf numFmtId="49" fontId="23" fillId="2" borderId="9" xfId="234" applyNumberFormat="1" applyFont="1" applyFill="1" applyBorder="1" applyAlignment="1">
      <alignment horizontal="left"/>
    </xf>
    <xf numFmtId="3" fontId="24" fillId="0" borderId="9" xfId="255" applyNumberFormat="1" applyFill="1" applyBorder="1"/>
    <xf numFmtId="169" fontId="24" fillId="0" borderId="9" xfId="255" applyNumberFormat="1" applyFill="1" applyBorder="1" applyAlignment="1">
      <alignment horizontal="right"/>
    </xf>
    <xf numFmtId="3" fontId="34" fillId="0" borderId="9" xfId="1" applyNumberFormat="1" applyBorder="1"/>
    <xf numFmtId="168" fontId="22" fillId="2" borderId="9" xfId="275" applyNumberFormat="1" applyFill="1" applyBorder="1" applyAlignment="1">
      <alignment horizontal="right"/>
    </xf>
    <xf numFmtId="167" fontId="22" fillId="2" borderId="9" xfId="275" applyNumberFormat="1" applyFill="1" applyBorder="1" applyAlignment="1">
      <alignment horizontal="left"/>
    </xf>
    <xf numFmtId="49" fontId="22" fillId="2" borderId="9" xfId="275" applyNumberFormat="1" applyFill="1" applyBorder="1" applyAlignment="1">
      <alignment horizontal="left"/>
    </xf>
    <xf numFmtId="4" fontId="22" fillId="2" borderId="9" xfId="275" applyNumberFormat="1" applyFill="1" applyBorder="1" applyAlignment="1">
      <alignment horizontal="right"/>
    </xf>
    <xf numFmtId="0" fontId="22" fillId="2" borderId="9" xfId="275" applyFill="1" applyBorder="1"/>
    <xf numFmtId="169" fontId="22" fillId="2" borderId="9" xfId="275" applyNumberFormat="1" applyFill="1" applyBorder="1" applyAlignment="1">
      <alignment horizontal="right"/>
    </xf>
    <xf numFmtId="43" fontId="22" fillId="2" borderId="9" xfId="276" applyFont="1" applyFill="1" applyBorder="1"/>
    <xf numFmtId="167" fontId="22" fillId="35" borderId="9" xfId="275" applyNumberFormat="1" applyFill="1" applyBorder="1" applyAlignment="1">
      <alignment horizontal="left"/>
    </xf>
    <xf numFmtId="49" fontId="22" fillId="0" borderId="0" xfId="275" applyNumberFormat="1" applyAlignment="1">
      <alignment horizontal="left"/>
    </xf>
    <xf numFmtId="49" fontId="21" fillId="0" borderId="0" xfId="296" applyNumberFormat="1" applyAlignment="1">
      <alignment horizontal="left"/>
    </xf>
    <xf numFmtId="0" fontId="20" fillId="0" borderId="0" xfId="316"/>
    <xf numFmtId="167" fontId="20" fillId="0" borderId="0" xfId="316" applyNumberFormat="1" applyAlignment="1">
      <alignment horizontal="left"/>
    </xf>
    <xf numFmtId="49" fontId="20" fillId="0" borderId="0" xfId="316" applyNumberFormat="1" applyAlignment="1">
      <alignment horizontal="left"/>
    </xf>
    <xf numFmtId="168" fontId="20" fillId="0" borderId="0" xfId="316" applyNumberFormat="1" applyAlignment="1">
      <alignment horizontal="right"/>
    </xf>
    <xf numFmtId="169" fontId="20" fillId="0" borderId="0" xfId="316" applyNumberFormat="1" applyAlignment="1">
      <alignment horizontal="right"/>
    </xf>
    <xf numFmtId="4" fontId="20" fillId="0" borderId="0" xfId="316" applyNumberFormat="1" applyAlignment="1">
      <alignment horizontal="right"/>
    </xf>
    <xf numFmtId="3" fontId="20" fillId="0" borderId="0" xfId="316" applyNumberFormat="1"/>
    <xf numFmtId="167" fontId="19" fillId="0" borderId="0" xfId="336" applyNumberFormat="1" applyAlignment="1">
      <alignment horizontal="left"/>
    </xf>
    <xf numFmtId="43" fontId="19" fillId="0" borderId="0" xfId="337" applyFont="1"/>
    <xf numFmtId="168" fontId="20" fillId="0" borderId="9" xfId="316" applyNumberFormat="1" applyBorder="1" applyAlignment="1">
      <alignment horizontal="right"/>
    </xf>
    <xf numFmtId="49" fontId="20" fillId="0" borderId="9" xfId="316" applyNumberFormat="1" applyBorder="1" applyAlignment="1">
      <alignment horizontal="left"/>
    </xf>
    <xf numFmtId="167" fontId="20" fillId="0" borderId="9" xfId="316" applyNumberFormat="1" applyBorder="1" applyAlignment="1">
      <alignment horizontal="left"/>
    </xf>
    <xf numFmtId="4" fontId="20" fillId="0" borderId="9" xfId="316" applyNumberFormat="1" applyBorder="1" applyAlignment="1">
      <alignment horizontal="right"/>
    </xf>
    <xf numFmtId="0" fontId="20" fillId="0" borderId="9" xfId="316" applyBorder="1"/>
    <xf numFmtId="169" fontId="20" fillId="0" borderId="9" xfId="316" applyNumberFormat="1" applyBorder="1" applyAlignment="1">
      <alignment horizontal="right"/>
    </xf>
    <xf numFmtId="164" fontId="20" fillId="0" borderId="9" xfId="316" applyNumberFormat="1" applyBorder="1"/>
    <xf numFmtId="0" fontId="18" fillId="0" borderId="9" xfId="357" applyBorder="1"/>
    <xf numFmtId="3" fontId="18" fillId="0" borderId="9" xfId="357" applyNumberFormat="1" applyBorder="1"/>
    <xf numFmtId="4" fontId="18" fillId="0" borderId="9" xfId="357" applyNumberFormat="1" applyBorder="1" applyAlignment="1">
      <alignment horizontal="right"/>
    </xf>
    <xf numFmtId="169" fontId="18" fillId="0" borderId="9" xfId="357" applyNumberFormat="1" applyBorder="1" applyAlignment="1">
      <alignment horizontal="right"/>
    </xf>
    <xf numFmtId="164" fontId="18" fillId="0" borderId="9" xfId="357" applyNumberFormat="1" applyBorder="1"/>
    <xf numFmtId="168" fontId="18" fillId="0" borderId="9" xfId="357" applyNumberFormat="1" applyBorder="1" applyAlignment="1">
      <alignment horizontal="right"/>
    </xf>
    <xf numFmtId="49" fontId="18" fillId="0" borderId="9" xfId="357" applyNumberFormat="1" applyBorder="1" applyAlignment="1">
      <alignment horizontal="left"/>
    </xf>
    <xf numFmtId="167" fontId="18" fillId="0" borderId="9" xfId="357" applyNumberFormat="1" applyBorder="1" applyAlignment="1">
      <alignment horizontal="left"/>
    </xf>
    <xf numFmtId="49" fontId="18" fillId="0" borderId="0" xfId="357" applyNumberFormat="1" applyAlignment="1">
      <alignment horizontal="left"/>
    </xf>
    <xf numFmtId="3" fontId="37" fillId="34" borderId="9" xfId="397" applyNumberFormat="1" applyFill="1" applyBorder="1"/>
    <xf numFmtId="1" fontId="0" fillId="0" borderId="0" xfId="0" applyNumberFormat="1"/>
    <xf numFmtId="49" fontId="28" fillId="2" borderId="9" xfId="210" applyNumberFormat="1" applyFill="1" applyBorder="1" applyAlignment="1">
      <alignment horizontal="left"/>
    </xf>
    <xf numFmtId="0" fontId="30" fillId="2" borderId="9" xfId="189" applyFill="1" applyBorder="1"/>
    <xf numFmtId="4" fontId="30" fillId="2" borderId="9" xfId="189" applyNumberFormat="1" applyFill="1" applyBorder="1" applyAlignment="1">
      <alignment horizontal="right"/>
    </xf>
    <xf numFmtId="169" fontId="30" fillId="2" borderId="9" xfId="189" applyNumberFormat="1" applyFill="1" applyBorder="1" applyAlignment="1">
      <alignment horizontal="right"/>
    </xf>
    <xf numFmtId="3" fontId="30" fillId="2" borderId="9" xfId="189" applyNumberFormat="1" applyFill="1" applyBorder="1"/>
    <xf numFmtId="49" fontId="15" fillId="34" borderId="9" xfId="210" applyNumberFormat="1" applyFont="1" applyFill="1" applyBorder="1" applyAlignment="1">
      <alignment horizontal="left"/>
    </xf>
    <xf numFmtId="49" fontId="15" fillId="0" borderId="9" xfId="255" applyNumberFormat="1" applyFont="1" applyFill="1" applyBorder="1" applyAlignment="1">
      <alignment horizontal="left"/>
    </xf>
    <xf numFmtId="167" fontId="18" fillId="35" borderId="9" xfId="357" applyNumberFormat="1" applyFill="1" applyBorder="1" applyAlignment="1">
      <alignment horizontal="left"/>
    </xf>
    <xf numFmtId="49" fontId="30" fillId="2" borderId="9" xfId="189" applyNumberFormat="1" applyFill="1" applyBorder="1" applyAlignment="1">
      <alignment horizontal="left"/>
    </xf>
    <xf numFmtId="168" fontId="30" fillId="2" borderId="9" xfId="189" applyNumberFormat="1" applyFill="1" applyBorder="1" applyAlignment="1">
      <alignment horizontal="right"/>
    </xf>
    <xf numFmtId="167" fontId="30" fillId="2" borderId="9" xfId="189" applyNumberFormat="1" applyFill="1" applyBorder="1" applyAlignment="1">
      <alignment horizontal="left"/>
    </xf>
    <xf numFmtId="167" fontId="28" fillId="2" borderId="9" xfId="210" applyNumberFormat="1" applyFill="1" applyBorder="1" applyAlignment="1">
      <alignment horizontal="left"/>
    </xf>
    <xf numFmtId="4" fontId="18" fillId="34" borderId="9" xfId="357" applyNumberFormat="1" applyFill="1" applyBorder="1" applyAlignment="1">
      <alignment horizontal="right"/>
    </xf>
    <xf numFmtId="4" fontId="15" fillId="0" borderId="9" xfId="734" applyNumberFormat="1" applyBorder="1" applyAlignment="1">
      <alignment horizontal="right"/>
    </xf>
    <xf numFmtId="168" fontId="28" fillId="2" borderId="9" xfId="210" applyNumberFormat="1" applyFill="1" applyBorder="1" applyAlignment="1">
      <alignment horizontal="right"/>
    </xf>
    <xf numFmtId="0" fontId="15" fillId="0" borderId="9" xfId="734" applyBorder="1"/>
    <xf numFmtId="169" fontId="15" fillId="0" borderId="9" xfId="734" applyNumberFormat="1" applyBorder="1" applyAlignment="1">
      <alignment horizontal="right"/>
    </xf>
    <xf numFmtId="164" fontId="15" fillId="0" borderId="9" xfId="734" applyNumberFormat="1" applyBorder="1"/>
    <xf numFmtId="168" fontId="15" fillId="0" borderId="9" xfId="734" applyNumberFormat="1" applyBorder="1" applyAlignment="1">
      <alignment horizontal="right"/>
    </xf>
    <xf numFmtId="49" fontId="15" fillId="0" borderId="9" xfId="734" applyNumberFormat="1" applyBorder="1" applyAlignment="1">
      <alignment horizontal="left"/>
    </xf>
    <xf numFmtId="167" fontId="15" fillId="0" borderId="9" xfId="734" applyNumberFormat="1" applyBorder="1" applyAlignment="1">
      <alignment horizontal="left"/>
    </xf>
    <xf numFmtId="49" fontId="15" fillId="0" borderId="0" xfId="734" applyNumberFormat="1" applyAlignment="1">
      <alignment horizontal="left"/>
    </xf>
    <xf numFmtId="3" fontId="28" fillId="2" borderId="9" xfId="210" applyNumberFormat="1" applyFill="1" applyBorder="1"/>
    <xf numFmtId="169" fontId="28" fillId="2" borderId="9" xfId="210" applyNumberFormat="1" applyFill="1" applyBorder="1" applyAlignment="1">
      <alignment horizontal="right"/>
    </xf>
    <xf numFmtId="4" fontId="28" fillId="2" borderId="9" xfId="210" applyNumberFormat="1" applyFill="1" applyBorder="1" applyAlignment="1">
      <alignment horizontal="right"/>
    </xf>
    <xf numFmtId="0" fontId="28" fillId="2" borderId="9" xfId="210" applyFill="1" applyBorder="1"/>
    <xf numFmtId="49" fontId="18" fillId="2" borderId="9" xfId="357" applyNumberFormat="1" applyFill="1" applyBorder="1" applyAlignment="1">
      <alignment horizontal="left"/>
    </xf>
    <xf numFmtId="167" fontId="18" fillId="2" borderId="9" xfId="357" applyNumberFormat="1" applyFill="1" applyBorder="1" applyAlignment="1">
      <alignment horizontal="left"/>
    </xf>
    <xf numFmtId="168" fontId="18" fillId="2" borderId="9" xfId="357" applyNumberFormat="1" applyFill="1" applyBorder="1" applyAlignment="1">
      <alignment horizontal="right"/>
    </xf>
    <xf numFmtId="3" fontId="18" fillId="2" borderId="9" xfId="357" applyNumberFormat="1" applyFill="1" applyBorder="1"/>
    <xf numFmtId="169" fontId="18" fillId="2" borderId="9" xfId="357" applyNumberFormat="1" applyFill="1" applyBorder="1" applyAlignment="1">
      <alignment horizontal="right"/>
    </xf>
    <xf numFmtId="4" fontId="18" fillId="2" borderId="9" xfId="357" applyNumberFormat="1" applyFill="1" applyBorder="1" applyAlignment="1">
      <alignment horizontal="right"/>
    </xf>
    <xf numFmtId="164" fontId="18" fillId="2" borderId="9" xfId="357" applyNumberFormat="1" applyFill="1" applyBorder="1"/>
    <xf numFmtId="0" fontId="18" fillId="2" borderId="9" xfId="357" applyFill="1" applyBorder="1"/>
    <xf numFmtId="49" fontId="14" fillId="0" borderId="0" xfId="754" applyNumberFormat="1" applyAlignment="1">
      <alignment horizontal="left"/>
    </xf>
    <xf numFmtId="3" fontId="34" fillId="0" borderId="9" xfId="1" applyNumberFormat="1" applyFill="1" applyBorder="1"/>
    <xf numFmtId="3" fontId="34" fillId="0" borderId="18" xfId="1" applyNumberFormat="1" applyBorder="1"/>
    <xf numFmtId="169" fontId="14" fillId="0" borderId="9" xfId="754" applyNumberFormat="1" applyBorder="1" applyAlignment="1">
      <alignment horizontal="right"/>
    </xf>
    <xf numFmtId="3" fontId="14" fillId="0" borderId="9" xfId="754" applyNumberFormat="1" applyBorder="1"/>
    <xf numFmtId="168" fontId="14" fillId="0" borderId="9" xfId="754" applyNumberFormat="1" applyBorder="1" applyAlignment="1">
      <alignment horizontal="right"/>
    </xf>
    <xf numFmtId="4" fontId="13" fillId="0" borderId="0" xfId="774" applyNumberFormat="1" applyAlignment="1">
      <alignment horizontal="right"/>
    </xf>
    <xf numFmtId="167" fontId="14" fillId="0" borderId="9" xfId="754" applyNumberFormat="1" applyBorder="1" applyAlignment="1">
      <alignment horizontal="left"/>
    </xf>
    <xf numFmtId="0" fontId="14" fillId="0" borderId="9" xfId="754" applyBorder="1"/>
    <xf numFmtId="49" fontId="14" fillId="0" borderId="9" xfId="754" applyNumberFormat="1" applyBorder="1" applyAlignment="1">
      <alignment horizontal="left"/>
    </xf>
    <xf numFmtId="4" fontId="14" fillId="0" borderId="9" xfId="754" applyNumberFormat="1" applyBorder="1" applyAlignment="1">
      <alignment horizontal="right"/>
    </xf>
    <xf numFmtId="164" fontId="14" fillId="0" borderId="9" xfId="754" applyNumberFormat="1" applyBorder="1"/>
    <xf numFmtId="4" fontId="13" fillId="0" borderId="0" xfId="1151" applyNumberFormat="1" applyAlignment="1">
      <alignment horizontal="right"/>
    </xf>
    <xf numFmtId="0" fontId="12" fillId="0" borderId="9" xfId="1526" applyBorder="1"/>
    <xf numFmtId="4" fontId="12" fillId="0" borderId="9" xfId="1526" applyNumberFormat="1" applyBorder="1" applyAlignment="1">
      <alignment horizontal="right"/>
    </xf>
    <xf numFmtId="169" fontId="12" fillId="0" borderId="9" xfId="1526" applyNumberFormat="1" applyBorder="1" applyAlignment="1">
      <alignment horizontal="right"/>
    </xf>
    <xf numFmtId="3" fontId="12" fillId="0" borderId="9" xfId="1526" applyNumberFormat="1" applyBorder="1"/>
    <xf numFmtId="168" fontId="12" fillId="0" borderId="9" xfId="1526" applyNumberFormat="1" applyBorder="1" applyAlignment="1">
      <alignment horizontal="right"/>
    </xf>
    <xf numFmtId="49" fontId="12" fillId="0" borderId="9" xfId="1526" applyNumberFormat="1" applyBorder="1" applyAlignment="1">
      <alignment horizontal="left"/>
    </xf>
    <xf numFmtId="167" fontId="12" fillId="0" borderId="9" xfId="1526" applyNumberFormat="1" applyBorder="1" applyAlignment="1">
      <alignment horizontal="left"/>
    </xf>
    <xf numFmtId="0" fontId="12" fillId="0" borderId="0" xfId="1526"/>
    <xf numFmtId="167" fontId="12" fillId="0" borderId="0" xfId="1526" applyNumberFormat="1" applyAlignment="1">
      <alignment horizontal="left"/>
    </xf>
    <xf numFmtId="49" fontId="12" fillId="0" borderId="0" xfId="1526" applyNumberFormat="1" applyAlignment="1">
      <alignment horizontal="left"/>
    </xf>
    <xf numFmtId="168" fontId="12" fillId="0" borderId="0" xfId="1526" applyNumberFormat="1" applyAlignment="1">
      <alignment horizontal="right"/>
    </xf>
    <xf numFmtId="169" fontId="12" fillId="0" borderId="0" xfId="1526" applyNumberFormat="1" applyAlignment="1">
      <alignment horizontal="right"/>
    </xf>
    <xf numFmtId="4" fontId="12" fillId="0" borderId="0" xfId="1526" applyNumberFormat="1" applyAlignment="1">
      <alignment horizontal="right"/>
    </xf>
    <xf numFmtId="164" fontId="12" fillId="0" borderId="0" xfId="1526" applyNumberFormat="1"/>
    <xf numFmtId="49" fontId="24" fillId="2" borderId="9" xfId="255" applyNumberFormat="1" applyFill="1" applyBorder="1" applyAlignment="1">
      <alignment horizontal="left"/>
    </xf>
    <xf numFmtId="167" fontId="24" fillId="2" borderId="9" xfId="255" applyNumberFormat="1" applyFill="1" applyBorder="1" applyAlignment="1">
      <alignment horizontal="left"/>
    </xf>
    <xf numFmtId="168" fontId="24" fillId="2" borderId="9" xfId="255" applyNumberFormat="1" applyFill="1" applyBorder="1" applyAlignment="1">
      <alignment horizontal="right"/>
    </xf>
    <xf numFmtId="3" fontId="24" fillId="2" borderId="9" xfId="255" applyNumberFormat="1" applyFill="1" applyBorder="1"/>
    <xf numFmtId="169" fontId="24" fillId="2" borderId="9" xfId="255" applyNumberFormat="1" applyFill="1" applyBorder="1" applyAlignment="1">
      <alignment horizontal="right"/>
    </xf>
    <xf numFmtId="4" fontId="24" fillId="2" borderId="9" xfId="255" applyNumberFormat="1" applyFill="1" applyBorder="1" applyAlignment="1">
      <alignment horizontal="right"/>
    </xf>
    <xf numFmtId="0" fontId="24" fillId="2" borderId="9" xfId="255" applyFill="1" applyBorder="1"/>
    <xf numFmtId="49" fontId="15" fillId="2" borderId="9" xfId="734" applyNumberFormat="1" applyFill="1" applyBorder="1" applyAlignment="1">
      <alignment horizontal="left"/>
    </xf>
    <xf numFmtId="167" fontId="15" fillId="2" borderId="9" xfId="734" applyNumberFormat="1" applyFill="1" applyBorder="1" applyAlignment="1">
      <alignment horizontal="left"/>
    </xf>
    <xf numFmtId="168" fontId="15" fillId="2" borderId="9" xfId="734" applyNumberFormat="1" applyFill="1" applyBorder="1" applyAlignment="1">
      <alignment horizontal="right"/>
    </xf>
    <xf numFmtId="164" fontId="15" fillId="2" borderId="9" xfId="734" applyNumberFormat="1" applyFill="1" applyBorder="1"/>
    <xf numFmtId="169" fontId="15" fillId="2" borderId="9" xfId="734" applyNumberFormat="1" applyFill="1" applyBorder="1" applyAlignment="1">
      <alignment horizontal="right"/>
    </xf>
    <xf numFmtId="4" fontId="15" fillId="2" borderId="9" xfId="734" applyNumberFormat="1" applyFill="1" applyBorder="1" applyAlignment="1">
      <alignment horizontal="right"/>
    </xf>
    <xf numFmtId="0" fontId="15" fillId="2" borderId="9" xfId="734" applyFill="1" applyBorder="1"/>
    <xf numFmtId="49" fontId="15" fillId="34" borderId="9" xfId="255" applyNumberFormat="1" applyFont="1" applyFill="1" applyBorder="1" applyAlignment="1">
      <alignment horizontal="left"/>
    </xf>
    <xf numFmtId="49" fontId="24" fillId="0" borderId="0" xfId="255" applyNumberFormat="1" applyFill="1" applyAlignment="1">
      <alignment horizontal="left"/>
    </xf>
    <xf numFmtId="0" fontId="25" fillId="0" borderId="0" xfId="234" applyFill="1"/>
    <xf numFmtId="49" fontId="15" fillId="0" borderId="0" xfId="734" applyNumberFormat="1" applyFill="1" applyAlignment="1">
      <alignment horizontal="left"/>
    </xf>
    <xf numFmtId="49" fontId="0" fillId="0" borderId="0" xfId="0" applyNumberFormat="1" applyAlignment="1">
      <alignment horizontal="left"/>
    </xf>
    <xf numFmtId="169" fontId="10" fillId="0" borderId="9" xfId="1566" applyNumberFormat="1" applyBorder="1" applyAlignment="1">
      <alignment horizontal="right"/>
    </xf>
    <xf numFmtId="168" fontId="10" fillId="0" borderId="9" xfId="1566" applyNumberFormat="1" applyBorder="1" applyAlignment="1">
      <alignment horizontal="right"/>
    </xf>
    <xf numFmtId="49" fontId="10" fillId="0" borderId="9" xfId="1566" applyNumberFormat="1" applyBorder="1" applyAlignment="1">
      <alignment horizontal="left"/>
    </xf>
    <xf numFmtId="167" fontId="10" fillId="0" borderId="9" xfId="1566" applyNumberFormat="1" applyBorder="1" applyAlignment="1">
      <alignment horizontal="left"/>
    </xf>
    <xf numFmtId="4" fontId="10" fillId="0" borderId="9" xfId="1566" applyNumberFormat="1" applyBorder="1" applyAlignment="1">
      <alignment horizontal="right"/>
    </xf>
    <xf numFmtId="49" fontId="10" fillId="0" borderId="0" xfId="1566" applyNumberFormat="1" applyAlignment="1">
      <alignment horizontal="left"/>
    </xf>
    <xf numFmtId="164" fontId="10" fillId="0" borderId="9" xfId="1566" applyNumberFormat="1" applyBorder="1"/>
    <xf numFmtId="0" fontId="10" fillId="0" borderId="9" xfId="1566" applyBorder="1"/>
    <xf numFmtId="49" fontId="9" fillId="34" borderId="9" xfId="255" applyNumberFormat="1" applyFont="1" applyFill="1" applyBorder="1" applyAlignment="1">
      <alignment horizontal="left"/>
    </xf>
    <xf numFmtId="14" fontId="0" fillId="36" borderId="0" xfId="0" applyNumberFormat="1" applyFill="1"/>
    <xf numFmtId="0" fontId="0" fillId="36" borderId="0" xfId="0" applyFill="1"/>
    <xf numFmtId="167" fontId="14" fillId="2" borderId="9" xfId="754" applyNumberFormat="1" applyFill="1" applyBorder="1" applyAlignment="1">
      <alignment horizontal="left"/>
    </xf>
    <xf numFmtId="0" fontId="14" fillId="2" borderId="9" xfId="754" applyFill="1" applyBorder="1"/>
    <xf numFmtId="49" fontId="14" fillId="2" borderId="9" xfId="754" applyNumberFormat="1" applyFill="1" applyBorder="1" applyAlignment="1">
      <alignment horizontal="left"/>
    </xf>
    <xf numFmtId="168" fontId="14" fillId="2" borderId="9" xfId="754" applyNumberFormat="1" applyFill="1" applyBorder="1" applyAlignment="1">
      <alignment horizontal="right"/>
    </xf>
    <xf numFmtId="3" fontId="14" fillId="2" borderId="9" xfId="754" applyNumberFormat="1" applyFill="1" applyBorder="1"/>
    <xf numFmtId="169" fontId="14" fillId="2" borderId="9" xfId="754" applyNumberFormat="1" applyFill="1" applyBorder="1" applyAlignment="1">
      <alignment horizontal="right"/>
    </xf>
    <xf numFmtId="4" fontId="14" fillId="2" borderId="9" xfId="754" applyNumberFormat="1" applyFill="1" applyBorder="1" applyAlignment="1">
      <alignment horizontal="right"/>
    </xf>
    <xf numFmtId="164" fontId="14" fillId="2" borderId="9" xfId="754" applyNumberFormat="1" applyFill="1" applyBorder="1"/>
    <xf numFmtId="167" fontId="12" fillId="2" borderId="9" xfId="1526" applyNumberFormat="1" applyFill="1" applyBorder="1" applyAlignment="1">
      <alignment horizontal="left"/>
    </xf>
    <xf numFmtId="49" fontId="12" fillId="2" borderId="9" xfId="1526" applyNumberFormat="1" applyFill="1" applyBorder="1" applyAlignment="1">
      <alignment horizontal="left"/>
    </xf>
    <xf numFmtId="168" fontId="12" fillId="2" borderId="9" xfId="1526" applyNumberFormat="1" applyFill="1" applyBorder="1" applyAlignment="1">
      <alignment horizontal="right"/>
    </xf>
    <xf numFmtId="3" fontId="12" fillId="2" borderId="9" xfId="1526" applyNumberFormat="1" applyFill="1" applyBorder="1"/>
    <xf numFmtId="169" fontId="12" fillId="2" borderId="9" xfId="1526" applyNumberFormat="1" applyFill="1" applyBorder="1" applyAlignment="1">
      <alignment horizontal="right"/>
    </xf>
    <xf numFmtId="4" fontId="12" fillId="2" borderId="9" xfId="1526" applyNumberFormat="1" applyFill="1" applyBorder="1" applyAlignment="1">
      <alignment horizontal="right"/>
    </xf>
    <xf numFmtId="0" fontId="12" fillId="2" borderId="9" xfId="1526" applyFill="1" applyBorder="1"/>
    <xf numFmtId="167" fontId="10" fillId="2" borderId="9" xfId="1566" applyNumberFormat="1" applyFill="1" applyBorder="1" applyAlignment="1">
      <alignment horizontal="left"/>
    </xf>
    <xf numFmtId="49" fontId="10" fillId="2" borderId="9" xfId="1566" applyNumberFormat="1" applyFill="1" applyBorder="1" applyAlignment="1">
      <alignment horizontal="left"/>
    </xf>
    <xf numFmtId="168" fontId="10" fillId="2" borderId="9" xfId="1566" applyNumberFormat="1" applyFill="1" applyBorder="1" applyAlignment="1">
      <alignment horizontal="right"/>
    </xf>
    <xf numFmtId="164" fontId="10" fillId="2" borderId="9" xfId="1566" applyNumberFormat="1" applyFill="1" applyBorder="1"/>
    <xf numFmtId="169" fontId="10" fillId="2" borderId="9" xfId="1566" applyNumberFormat="1" applyFill="1" applyBorder="1" applyAlignment="1">
      <alignment horizontal="right"/>
    </xf>
    <xf numFmtId="4" fontId="10" fillId="2" borderId="9" xfId="1566" applyNumberFormat="1" applyFill="1" applyBorder="1" applyAlignment="1">
      <alignment horizontal="right"/>
    </xf>
    <xf numFmtId="0" fontId="10" fillId="2" borderId="9" xfId="1566" applyFill="1" applyBorder="1"/>
    <xf numFmtId="0" fontId="0" fillId="0" borderId="9" xfId="0" applyBorder="1" applyAlignment="1">
      <alignment horizontal="left"/>
    </xf>
    <xf numFmtId="0" fontId="8" fillId="0" borderId="9" xfId="1586" applyBorder="1"/>
    <xf numFmtId="169" fontId="8" fillId="0" borderId="9" xfId="1586" applyNumberFormat="1" applyBorder="1" applyAlignment="1">
      <alignment horizontal="right"/>
    </xf>
    <xf numFmtId="4" fontId="8" fillId="0" borderId="9" xfId="1586" applyNumberFormat="1" applyBorder="1" applyAlignment="1">
      <alignment horizontal="right"/>
    </xf>
    <xf numFmtId="164" fontId="8" fillId="0" borderId="9" xfId="1586" applyNumberFormat="1" applyBorder="1"/>
    <xf numFmtId="49" fontId="8" fillId="0" borderId="9" xfId="1586" applyNumberFormat="1" applyBorder="1" applyAlignment="1">
      <alignment horizontal="left"/>
    </xf>
    <xf numFmtId="168" fontId="8" fillId="0" borderId="9" xfId="1586" applyNumberFormat="1" applyBorder="1" applyAlignment="1">
      <alignment horizontal="right"/>
    </xf>
    <xf numFmtId="167" fontId="8" fillId="0" borderId="9" xfId="1586" applyNumberFormat="1" applyBorder="1" applyAlignment="1">
      <alignment horizontal="left"/>
    </xf>
    <xf numFmtId="49" fontId="0" fillId="37" borderId="9" xfId="0" applyNumberFormat="1" applyFill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8" fillId="0" borderId="0" xfId="1586"/>
    <xf numFmtId="49" fontId="8" fillId="0" borderId="0" xfId="1586" applyNumberFormat="1" applyAlignment="1">
      <alignment horizontal="left"/>
    </xf>
    <xf numFmtId="169" fontId="8" fillId="0" borderId="0" xfId="1586" applyNumberFormat="1" applyAlignment="1">
      <alignment horizontal="right"/>
    </xf>
    <xf numFmtId="4" fontId="8" fillId="0" borderId="0" xfId="1586" applyNumberFormat="1" applyAlignment="1">
      <alignment horizontal="right"/>
    </xf>
    <xf numFmtId="14" fontId="0" fillId="0" borderId="9" xfId="0" applyNumberFormat="1" applyBorder="1"/>
    <xf numFmtId="4" fontId="7" fillId="0" borderId="9" xfId="1606" applyNumberFormat="1" applyBorder="1" applyAlignment="1">
      <alignment horizontal="right"/>
    </xf>
    <xf numFmtId="169" fontId="7" fillId="0" borderId="9" xfId="1606" applyNumberFormat="1" applyBorder="1" applyAlignment="1">
      <alignment horizontal="right"/>
    </xf>
    <xf numFmtId="3" fontId="7" fillId="0" borderId="9" xfId="1606" applyNumberFormat="1" applyBorder="1"/>
    <xf numFmtId="49" fontId="7" fillId="0" borderId="9" xfId="1606" applyNumberFormat="1" applyBorder="1" applyAlignment="1">
      <alignment horizontal="left"/>
    </xf>
    <xf numFmtId="168" fontId="7" fillId="0" borderId="9" xfId="1606" applyNumberFormat="1" applyBorder="1" applyAlignment="1">
      <alignment horizontal="right"/>
    </xf>
    <xf numFmtId="167" fontId="7" fillId="0" borderId="9" xfId="1606" applyNumberFormat="1" applyBorder="1" applyAlignment="1">
      <alignment horizontal="left"/>
    </xf>
    <xf numFmtId="167" fontId="7" fillId="0" borderId="0" xfId="1606" applyNumberFormat="1" applyAlignment="1">
      <alignment horizontal="left"/>
    </xf>
    <xf numFmtId="168" fontId="7" fillId="0" borderId="0" xfId="1606" applyNumberFormat="1" applyAlignment="1">
      <alignment horizontal="right"/>
    </xf>
    <xf numFmtId="49" fontId="7" fillId="0" borderId="0" xfId="1606" applyNumberFormat="1" applyAlignment="1">
      <alignment horizontal="left"/>
    </xf>
    <xf numFmtId="169" fontId="7" fillId="0" borderId="0" xfId="1606" applyNumberFormat="1" applyAlignment="1">
      <alignment horizontal="right"/>
    </xf>
    <xf numFmtId="4" fontId="7" fillId="0" borderId="0" xfId="1606" applyNumberFormat="1" applyAlignment="1">
      <alignment horizontal="right"/>
    </xf>
    <xf numFmtId="3" fontId="7" fillId="0" borderId="0" xfId="1606" applyNumberFormat="1"/>
    <xf numFmtId="0" fontId="6" fillId="0" borderId="9" xfId="1626" applyBorder="1"/>
    <xf numFmtId="4" fontId="6" fillId="0" borderId="9" xfId="1626" applyNumberFormat="1" applyBorder="1" applyAlignment="1">
      <alignment horizontal="right"/>
    </xf>
    <xf numFmtId="169" fontId="6" fillId="0" borderId="9" xfId="1626" applyNumberFormat="1" applyBorder="1" applyAlignment="1">
      <alignment horizontal="right"/>
    </xf>
    <xf numFmtId="164" fontId="6" fillId="0" borderId="9" xfId="1626" applyNumberFormat="1" applyBorder="1"/>
    <xf numFmtId="49" fontId="6" fillId="0" borderId="9" xfId="1626" applyNumberFormat="1" applyBorder="1" applyAlignment="1">
      <alignment horizontal="left"/>
    </xf>
    <xf numFmtId="168" fontId="6" fillId="0" borderId="9" xfId="1626" applyNumberFormat="1" applyBorder="1" applyAlignment="1">
      <alignment horizontal="right"/>
    </xf>
    <xf numFmtId="167" fontId="6" fillId="0" borderId="9" xfId="1626" applyNumberFormat="1" applyBorder="1" applyAlignment="1">
      <alignment horizontal="left"/>
    </xf>
    <xf numFmtId="0" fontId="6" fillId="0" borderId="0" xfId="1626"/>
    <xf numFmtId="167" fontId="6" fillId="0" borderId="0" xfId="1626" applyNumberFormat="1" applyAlignment="1">
      <alignment horizontal="left"/>
    </xf>
    <xf numFmtId="168" fontId="6" fillId="0" borderId="0" xfId="1626" applyNumberFormat="1" applyAlignment="1">
      <alignment horizontal="right"/>
    </xf>
    <xf numFmtId="49" fontId="6" fillId="0" borderId="0" xfId="1626" applyNumberFormat="1" applyAlignment="1">
      <alignment horizontal="left"/>
    </xf>
    <xf numFmtId="169" fontId="6" fillId="0" borderId="0" xfId="1626" applyNumberFormat="1" applyAlignment="1">
      <alignment horizontal="right"/>
    </xf>
    <xf numFmtId="4" fontId="6" fillId="0" borderId="0" xfId="1626" applyNumberFormat="1" applyAlignment="1">
      <alignment horizontal="right"/>
    </xf>
    <xf numFmtId="164" fontId="6" fillId="0" borderId="0" xfId="1626" applyNumberFormat="1"/>
    <xf numFmtId="0" fontId="5" fillId="0" borderId="9" xfId="1646" applyBorder="1"/>
    <xf numFmtId="4" fontId="5" fillId="0" borderId="9" xfId="1646" applyNumberFormat="1" applyBorder="1" applyAlignment="1">
      <alignment horizontal="right"/>
    </xf>
    <xf numFmtId="169" fontId="5" fillId="0" borderId="9" xfId="1646" applyNumberFormat="1" applyBorder="1" applyAlignment="1">
      <alignment horizontal="right"/>
    </xf>
    <xf numFmtId="164" fontId="5" fillId="0" borderId="9" xfId="1646" applyNumberFormat="1" applyBorder="1"/>
    <xf numFmtId="49" fontId="5" fillId="0" borderId="9" xfId="1646" applyNumberFormat="1" applyBorder="1" applyAlignment="1">
      <alignment horizontal="left"/>
    </xf>
    <xf numFmtId="168" fontId="5" fillId="0" borderId="9" xfId="1646" applyNumberFormat="1" applyBorder="1" applyAlignment="1">
      <alignment horizontal="right"/>
    </xf>
    <xf numFmtId="167" fontId="5" fillId="0" borderId="9" xfId="1646" applyNumberForma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9" xfId="1666" applyBorder="1"/>
    <xf numFmtId="164" fontId="3" fillId="0" borderId="9" xfId="1666" applyNumberFormat="1" applyBorder="1"/>
    <xf numFmtId="4" fontId="3" fillId="0" borderId="9" xfId="1666" applyNumberFormat="1" applyBorder="1" applyAlignment="1">
      <alignment horizontal="right"/>
    </xf>
    <xf numFmtId="3" fontId="3" fillId="0" borderId="9" xfId="1666" applyNumberFormat="1" applyBorder="1"/>
    <xf numFmtId="169" fontId="3" fillId="0" borderId="9" xfId="1666" applyNumberFormat="1" applyBorder="1" applyAlignment="1">
      <alignment horizontal="right"/>
    </xf>
    <xf numFmtId="49" fontId="3" fillId="0" borderId="9" xfId="1666" applyNumberFormat="1" applyBorder="1" applyAlignment="1">
      <alignment horizontal="left"/>
    </xf>
    <xf numFmtId="168" fontId="3" fillId="0" borderId="9" xfId="1666" applyNumberFormat="1" applyBorder="1" applyAlignment="1">
      <alignment horizontal="right"/>
    </xf>
    <xf numFmtId="167" fontId="3" fillId="0" borderId="9" xfId="1666" applyNumberFormat="1" applyBorder="1" applyAlignment="1">
      <alignment horizontal="left"/>
    </xf>
    <xf numFmtId="167" fontId="3" fillId="0" borderId="0" xfId="1666" applyNumberFormat="1" applyAlignment="1">
      <alignment horizontal="left"/>
    </xf>
    <xf numFmtId="168" fontId="3" fillId="0" borderId="0" xfId="1666" applyNumberFormat="1" applyAlignment="1">
      <alignment horizontal="right"/>
    </xf>
    <xf numFmtId="49" fontId="3" fillId="0" borderId="0" xfId="1666" applyNumberFormat="1" applyAlignment="1">
      <alignment horizontal="left"/>
    </xf>
    <xf numFmtId="169" fontId="3" fillId="0" borderId="0" xfId="1666" applyNumberFormat="1" applyAlignment="1">
      <alignment horizontal="right"/>
    </xf>
    <xf numFmtId="4" fontId="3" fillId="0" borderId="0" xfId="1666" applyNumberFormat="1" applyAlignment="1">
      <alignment horizontal="right"/>
    </xf>
    <xf numFmtId="3" fontId="3" fillId="0" borderId="0" xfId="1666" applyNumberFormat="1"/>
    <xf numFmtId="3" fontId="0" fillId="0" borderId="0" xfId="0" applyNumberFormat="1"/>
    <xf numFmtId="0" fontId="2" fillId="0" borderId="9" xfId="1686" applyBorder="1"/>
    <xf numFmtId="4" fontId="2" fillId="0" borderId="9" xfId="1686" applyNumberFormat="1" applyBorder="1" applyAlignment="1">
      <alignment horizontal="right"/>
    </xf>
    <xf numFmtId="164" fontId="2" fillId="0" borderId="9" xfId="1686" applyNumberFormat="1" applyBorder="1"/>
    <xf numFmtId="169" fontId="2" fillId="0" borderId="9" xfId="1686" applyNumberFormat="1" applyBorder="1" applyAlignment="1">
      <alignment horizontal="right"/>
    </xf>
    <xf numFmtId="49" fontId="2" fillId="0" borderId="9" xfId="1686" applyNumberFormat="1" applyBorder="1" applyAlignment="1">
      <alignment horizontal="left"/>
    </xf>
    <xf numFmtId="168" fontId="2" fillId="0" borderId="9" xfId="1686" applyNumberFormat="1" applyBorder="1" applyAlignment="1">
      <alignment horizontal="right"/>
    </xf>
    <xf numFmtId="167" fontId="2" fillId="0" borderId="9" xfId="1686" applyNumberFormat="1" applyBorder="1" applyAlignment="1">
      <alignment horizontal="left"/>
    </xf>
    <xf numFmtId="0" fontId="2" fillId="0" borderId="0" xfId="1686"/>
    <xf numFmtId="167" fontId="2" fillId="0" borderId="0" xfId="1686" applyNumberFormat="1" applyAlignment="1">
      <alignment horizontal="left"/>
    </xf>
    <xf numFmtId="168" fontId="2" fillId="0" borderId="0" xfId="1686" applyNumberFormat="1" applyAlignment="1">
      <alignment horizontal="right"/>
    </xf>
    <xf numFmtId="49" fontId="2" fillId="0" borderId="0" xfId="1686" applyNumberFormat="1" applyAlignment="1">
      <alignment horizontal="left"/>
    </xf>
    <xf numFmtId="169" fontId="2" fillId="0" borderId="0" xfId="1686" applyNumberFormat="1" applyAlignment="1">
      <alignment horizontal="right"/>
    </xf>
    <xf numFmtId="4" fontId="2" fillId="0" borderId="0" xfId="1686" applyNumberFormat="1" applyAlignment="1">
      <alignment horizontal="right"/>
    </xf>
    <xf numFmtId="164" fontId="2" fillId="0" borderId="0" xfId="1686" applyNumberFormat="1"/>
    <xf numFmtId="0" fontId="0" fillId="2" borderId="9" xfId="0" applyFill="1" applyBorder="1" applyAlignment="1">
      <alignment horizontal="left"/>
    </xf>
    <xf numFmtId="14" fontId="0" fillId="2" borderId="9" xfId="0" applyNumberFormat="1" applyFill="1" applyBorder="1" applyAlignment="1">
      <alignment horizontal="left"/>
    </xf>
    <xf numFmtId="167" fontId="8" fillId="2" borderId="9" xfId="1586" applyNumberFormat="1" applyFill="1" applyBorder="1" applyAlignment="1">
      <alignment horizontal="left"/>
    </xf>
    <xf numFmtId="168" fontId="8" fillId="2" borderId="9" xfId="1586" applyNumberFormat="1" applyFill="1" applyBorder="1" applyAlignment="1">
      <alignment horizontal="right"/>
    </xf>
    <xf numFmtId="49" fontId="8" fillId="2" borderId="9" xfId="1586" applyNumberFormat="1" applyFill="1" applyBorder="1" applyAlignment="1">
      <alignment horizontal="left"/>
    </xf>
    <xf numFmtId="164" fontId="8" fillId="2" borderId="9" xfId="1586" applyNumberFormat="1" applyFill="1" applyBorder="1"/>
    <xf numFmtId="169" fontId="8" fillId="2" borderId="9" xfId="1586" applyNumberFormat="1" applyFill="1" applyBorder="1" applyAlignment="1">
      <alignment horizontal="right"/>
    </xf>
    <xf numFmtId="4" fontId="8" fillId="2" borderId="9" xfId="1586" applyNumberFormat="1" applyFill="1" applyBorder="1" applyAlignment="1">
      <alignment horizontal="right"/>
    </xf>
    <xf numFmtId="0" fontId="8" fillId="2" borderId="9" xfId="1586" applyFill="1" applyBorder="1"/>
    <xf numFmtId="14" fontId="0" fillId="2" borderId="9" xfId="0" applyNumberFormat="1" applyFill="1" applyBorder="1"/>
    <xf numFmtId="167" fontId="7" fillId="2" borderId="9" xfId="1606" applyNumberFormat="1" applyFill="1" applyBorder="1" applyAlignment="1">
      <alignment horizontal="left"/>
    </xf>
    <xf numFmtId="168" fontId="7" fillId="2" borderId="9" xfId="1606" applyNumberFormat="1" applyFill="1" applyBorder="1" applyAlignment="1">
      <alignment horizontal="right"/>
    </xf>
    <xf numFmtId="49" fontId="7" fillId="2" borderId="9" xfId="1606" applyNumberFormat="1" applyFill="1" applyBorder="1" applyAlignment="1">
      <alignment horizontal="left"/>
    </xf>
    <xf numFmtId="3" fontId="7" fillId="2" borderId="9" xfId="1606" applyNumberFormat="1" applyFill="1" applyBorder="1"/>
    <xf numFmtId="169" fontId="7" fillId="2" borderId="9" xfId="1606" applyNumberFormat="1" applyFill="1" applyBorder="1" applyAlignment="1">
      <alignment horizontal="right"/>
    </xf>
    <xf numFmtId="4" fontId="7" fillId="2" borderId="9" xfId="1606" applyNumberFormat="1" applyFill="1" applyBorder="1" applyAlignment="1">
      <alignment horizontal="right"/>
    </xf>
    <xf numFmtId="167" fontId="6" fillId="2" borderId="9" xfId="1626" applyNumberFormat="1" applyFill="1" applyBorder="1" applyAlignment="1">
      <alignment horizontal="left"/>
    </xf>
    <xf numFmtId="168" fontId="6" fillId="2" borderId="9" xfId="1626" applyNumberFormat="1" applyFill="1" applyBorder="1" applyAlignment="1">
      <alignment horizontal="right"/>
    </xf>
    <xf numFmtId="49" fontId="6" fillId="2" borderId="9" xfId="1626" applyNumberFormat="1" applyFill="1" applyBorder="1" applyAlignment="1">
      <alignment horizontal="left"/>
    </xf>
    <xf numFmtId="164" fontId="6" fillId="2" borderId="9" xfId="1626" applyNumberFormat="1" applyFill="1" applyBorder="1"/>
    <xf numFmtId="169" fontId="6" fillId="2" borderId="9" xfId="1626" applyNumberFormat="1" applyFill="1" applyBorder="1" applyAlignment="1">
      <alignment horizontal="right"/>
    </xf>
    <xf numFmtId="4" fontId="6" fillId="2" borderId="9" xfId="1626" applyNumberFormat="1" applyFill="1" applyBorder="1" applyAlignment="1">
      <alignment horizontal="right"/>
    </xf>
    <xf numFmtId="0" fontId="6" fillId="2" borderId="9" xfId="1626" applyFill="1" applyBorder="1"/>
    <xf numFmtId="167" fontId="5" fillId="2" borderId="9" xfId="1646" applyNumberFormat="1" applyFill="1" applyBorder="1" applyAlignment="1">
      <alignment horizontal="left"/>
    </xf>
    <xf numFmtId="168" fontId="5" fillId="2" borderId="9" xfId="1646" applyNumberFormat="1" applyFill="1" applyBorder="1" applyAlignment="1">
      <alignment horizontal="right"/>
    </xf>
    <xf numFmtId="49" fontId="5" fillId="2" borderId="9" xfId="1646" applyNumberFormat="1" applyFill="1" applyBorder="1" applyAlignment="1">
      <alignment horizontal="left"/>
    </xf>
    <xf numFmtId="164" fontId="5" fillId="2" borderId="9" xfId="1646" applyNumberFormat="1" applyFill="1" applyBorder="1"/>
    <xf numFmtId="169" fontId="5" fillId="2" borderId="9" xfId="1646" applyNumberFormat="1" applyFill="1" applyBorder="1" applyAlignment="1">
      <alignment horizontal="right"/>
    </xf>
    <xf numFmtId="4" fontId="5" fillId="2" borderId="9" xfId="1646" applyNumberFormat="1" applyFill="1" applyBorder="1" applyAlignment="1">
      <alignment horizontal="right"/>
    </xf>
    <xf numFmtId="0" fontId="5" fillId="2" borderId="9" xfId="1646" applyFill="1" applyBorder="1"/>
    <xf numFmtId="4" fontId="3" fillId="34" borderId="9" xfId="1666" applyNumberFormat="1" applyFill="1" applyBorder="1" applyAlignment="1">
      <alignment horizontal="right"/>
    </xf>
    <xf numFmtId="4" fontId="1" fillId="0" borderId="9" xfId="1706" applyNumberFormat="1" applyBorder="1" applyAlignment="1">
      <alignment horizontal="right"/>
    </xf>
    <xf numFmtId="169" fontId="1" fillId="0" borderId="9" xfId="1706" applyNumberFormat="1" applyBorder="1" applyAlignment="1">
      <alignment horizontal="right"/>
    </xf>
    <xf numFmtId="3" fontId="1" fillId="0" borderId="9" xfId="1706" applyNumberFormat="1" applyBorder="1"/>
    <xf numFmtId="49" fontId="1" fillId="0" borderId="9" xfId="1706" applyNumberFormat="1" applyBorder="1" applyAlignment="1">
      <alignment horizontal="left"/>
    </xf>
    <xf numFmtId="168" fontId="1" fillId="0" borderId="9" xfId="1706" applyNumberFormat="1" applyBorder="1" applyAlignment="1">
      <alignment horizontal="right"/>
    </xf>
    <xf numFmtId="167" fontId="1" fillId="0" borderId="9" xfId="1706" applyNumberFormat="1" applyBorder="1" applyAlignment="1">
      <alignment horizontal="left"/>
    </xf>
    <xf numFmtId="167" fontId="1" fillId="0" borderId="0" xfId="1706" applyNumberFormat="1" applyAlignment="1">
      <alignment horizontal="left"/>
    </xf>
    <xf numFmtId="168" fontId="1" fillId="0" borderId="0" xfId="1706" applyNumberFormat="1" applyAlignment="1">
      <alignment horizontal="right"/>
    </xf>
    <xf numFmtId="49" fontId="1" fillId="0" borderId="0" xfId="1706" applyNumberFormat="1" applyAlignment="1">
      <alignment horizontal="left"/>
    </xf>
    <xf numFmtId="169" fontId="1" fillId="0" borderId="0" xfId="1706" applyNumberFormat="1" applyAlignment="1">
      <alignment horizontal="right"/>
    </xf>
    <xf numFmtId="4" fontId="1" fillId="0" borderId="0" xfId="1706" applyNumberFormat="1" applyAlignment="1">
      <alignment horizontal="right"/>
    </xf>
    <xf numFmtId="4" fontId="1" fillId="0" borderId="0" xfId="1706" applyNumberFormat="1"/>
    <xf numFmtId="167" fontId="3" fillId="2" borderId="9" xfId="1666" applyNumberFormat="1" applyFill="1" applyBorder="1" applyAlignment="1">
      <alignment horizontal="left"/>
    </xf>
    <xf numFmtId="168" fontId="3" fillId="2" borderId="9" xfId="1666" applyNumberFormat="1" applyFill="1" applyBorder="1" applyAlignment="1">
      <alignment horizontal="right"/>
    </xf>
    <xf numFmtId="49" fontId="3" fillId="2" borderId="9" xfId="1666" applyNumberFormat="1" applyFill="1" applyBorder="1" applyAlignment="1">
      <alignment horizontal="left"/>
    </xf>
    <xf numFmtId="3" fontId="3" fillId="2" borderId="9" xfId="1666" applyNumberFormat="1" applyFill="1" applyBorder="1"/>
    <xf numFmtId="169" fontId="3" fillId="2" borderId="9" xfId="1666" applyNumberFormat="1" applyFill="1" applyBorder="1" applyAlignment="1">
      <alignment horizontal="right"/>
    </xf>
    <xf numFmtId="4" fontId="3" fillId="2" borderId="9" xfId="1666" applyNumberFormat="1" applyFill="1" applyBorder="1" applyAlignment="1">
      <alignment horizontal="right"/>
    </xf>
    <xf numFmtId="164" fontId="3" fillId="2" borderId="9" xfId="1666" applyNumberFormat="1" applyFill="1" applyBorder="1"/>
    <xf numFmtId="0" fontId="3" fillId="2" borderId="9" xfId="1666" applyFill="1" applyBorder="1"/>
    <xf numFmtId="0" fontId="0" fillId="2" borderId="0" xfId="0" applyFill="1"/>
    <xf numFmtId="43" fontId="0" fillId="2" borderId="0" xfId="0" applyNumberFormat="1" applyFill="1"/>
    <xf numFmtId="167" fontId="2" fillId="2" borderId="9" xfId="1686" applyNumberFormat="1" applyFill="1" applyBorder="1" applyAlignment="1">
      <alignment horizontal="left"/>
    </xf>
    <xf numFmtId="168" fontId="2" fillId="2" borderId="9" xfId="1686" applyNumberFormat="1" applyFill="1" applyBorder="1" applyAlignment="1">
      <alignment horizontal="right"/>
    </xf>
    <xf numFmtId="49" fontId="2" fillId="2" borderId="9" xfId="1686" applyNumberFormat="1" applyFill="1" applyBorder="1" applyAlignment="1">
      <alignment horizontal="left"/>
    </xf>
    <xf numFmtId="164" fontId="2" fillId="2" borderId="9" xfId="1686" applyNumberFormat="1" applyFill="1" applyBorder="1"/>
    <xf numFmtId="169" fontId="2" fillId="2" borderId="9" xfId="1686" applyNumberFormat="1" applyFill="1" applyBorder="1" applyAlignment="1">
      <alignment horizontal="right"/>
    </xf>
    <xf numFmtId="4" fontId="2" fillId="2" borderId="9" xfId="1686" applyNumberFormat="1" applyFill="1" applyBorder="1" applyAlignment="1">
      <alignment horizontal="right"/>
    </xf>
    <xf numFmtId="0" fontId="2" fillId="2" borderId="9" xfId="1686" applyFill="1" applyBorder="1"/>
    <xf numFmtId="167" fontId="1" fillId="2" borderId="9" xfId="1706" applyNumberFormat="1" applyFill="1" applyBorder="1" applyAlignment="1">
      <alignment horizontal="left"/>
    </xf>
    <xf numFmtId="168" fontId="1" fillId="2" borderId="9" xfId="1706" applyNumberFormat="1" applyFill="1" applyBorder="1" applyAlignment="1">
      <alignment horizontal="right"/>
    </xf>
    <xf numFmtId="49" fontId="1" fillId="2" borderId="9" xfId="1706" applyNumberFormat="1" applyFill="1" applyBorder="1" applyAlignment="1">
      <alignment horizontal="left"/>
    </xf>
    <xf numFmtId="3" fontId="1" fillId="2" borderId="9" xfId="1706" applyNumberFormat="1" applyFill="1" applyBorder="1"/>
    <xf numFmtId="169" fontId="1" fillId="2" borderId="9" xfId="1706" applyNumberFormat="1" applyFill="1" applyBorder="1" applyAlignment="1">
      <alignment horizontal="right"/>
    </xf>
    <xf numFmtId="4" fontId="1" fillId="2" borderId="9" xfId="1706" applyNumberForma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35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</cellXfs>
  <cellStyles count="1726">
    <cellStyle name="%20 - Vurgu1" xfId="19" builtinId="30" customBuiltin="1"/>
    <cellStyle name="%20 - Vurgu1 10" xfId="215" xr:uid="{23602C80-BF08-4F9D-B785-1850CE0F0AC3}"/>
    <cellStyle name="%20 - Vurgu1 10 2" xfId="571" xr:uid="{FCD3D823-6C4F-4638-8759-ACF28705CD19}"/>
    <cellStyle name="%20 - Vurgu1 10 2 2" xfId="1323" xr:uid="{9CAA0935-6741-4878-B6D5-FEA1ABF2EB05}"/>
    <cellStyle name="%20 - Vurgu1 10 3" xfId="968" xr:uid="{A56D7C2B-5110-4E27-8CC6-02DD5360FDB0}"/>
    <cellStyle name="%20 - Vurgu1 11" xfId="237" xr:uid="{5DF971D0-C9D3-4B89-AF00-C9BA11DE5F90}"/>
    <cellStyle name="%20 - Vurgu1 11 2" xfId="593" xr:uid="{018D7A0C-BFE6-44A9-A6A9-8CDBD11F262F}"/>
    <cellStyle name="%20 - Vurgu1 11 2 2" xfId="1345" xr:uid="{AC77FB29-E049-430E-8A8E-6988077A93E4}"/>
    <cellStyle name="%20 - Vurgu1 11 3" xfId="990" xr:uid="{E4CCE6B6-2F68-4635-8EF6-6F8A1F9EC916}"/>
    <cellStyle name="%20 - Vurgu1 12" xfId="257" xr:uid="{B2F76E86-A5B4-4343-A9F3-A33D75783750}"/>
    <cellStyle name="%20 - Vurgu1 12 2" xfId="613" xr:uid="{9AEBE7B2-76EB-4F4D-8A5E-47653A938072}"/>
    <cellStyle name="%20 - Vurgu1 12 2 2" xfId="1365" xr:uid="{58222A24-C751-4372-A495-99FB525FF7C0}"/>
    <cellStyle name="%20 - Vurgu1 12 3" xfId="1010" xr:uid="{D4C76ADB-49AE-4399-AF12-9929F1CA8569}"/>
    <cellStyle name="%20 - Vurgu1 13" xfId="278" xr:uid="{779664E8-E3FB-496F-8D1E-00B176D5E622}"/>
    <cellStyle name="%20 - Vurgu1 13 2" xfId="634" xr:uid="{20AD3AB3-D5C2-4DA8-8CE1-4BEEDF8B9655}"/>
    <cellStyle name="%20 - Vurgu1 13 2 2" xfId="1386" xr:uid="{946C80F9-BD72-4CA1-890E-E3EF41189B48}"/>
    <cellStyle name="%20 - Vurgu1 13 3" xfId="1031" xr:uid="{5F9FDB05-CF09-4E05-A7E7-3574EDE58D64}"/>
    <cellStyle name="%20 - Vurgu1 14" xfId="298" xr:uid="{54EB14F1-C1F9-42E1-B13D-019E618911D3}"/>
    <cellStyle name="%20 - Vurgu1 14 2" xfId="654" xr:uid="{B154672D-B62E-4374-8686-81B2388027FA}"/>
    <cellStyle name="%20 - Vurgu1 14 2 2" xfId="1406" xr:uid="{9F75C04F-5319-4D6D-B595-35E766E46364}"/>
    <cellStyle name="%20 - Vurgu1 14 3" xfId="1051" xr:uid="{B06BC5B5-E189-4F78-BB10-2B3A8242669D}"/>
    <cellStyle name="%20 - Vurgu1 15" xfId="318" xr:uid="{9CE9301F-5600-4818-8B77-6EAA7A2C5701}"/>
    <cellStyle name="%20 - Vurgu1 15 2" xfId="674" xr:uid="{5CBA165B-BB08-4662-ADB9-05EF75543E15}"/>
    <cellStyle name="%20 - Vurgu1 15 2 2" xfId="1426" xr:uid="{1DA8E8EB-4F3A-4BE5-8F30-ED0707B4BBBC}"/>
    <cellStyle name="%20 - Vurgu1 15 3" xfId="1071" xr:uid="{255087C0-20D6-4DA4-8FA8-FA6DF881D393}"/>
    <cellStyle name="%20 - Vurgu1 16" xfId="339" xr:uid="{716302F2-6333-49F5-AF2F-1777E7B95C36}"/>
    <cellStyle name="%20 - Vurgu1 16 2" xfId="695" xr:uid="{747E18BA-6520-4213-8D16-712A6FA3FA01}"/>
    <cellStyle name="%20 - Vurgu1 16 2 2" xfId="1447" xr:uid="{3D5BCA1C-7A1D-496C-8BBB-D10E8A70B5E5}"/>
    <cellStyle name="%20 - Vurgu1 16 3" xfId="1092" xr:uid="{339CC6F4-D5A5-4B41-BAEC-678DB7F1F9A2}"/>
    <cellStyle name="%20 - Vurgu1 17" xfId="359" xr:uid="{64AD8CDD-2E53-4BD5-A17F-B6E60F8420C8}"/>
    <cellStyle name="%20 - Vurgu1 17 2" xfId="715" xr:uid="{6218F5D1-D6F5-4E7C-BDF7-6558E95E42BD}"/>
    <cellStyle name="%20 - Vurgu1 17 2 2" xfId="1467" xr:uid="{6001D759-FF51-438D-998E-5C3760B1AD5A}"/>
    <cellStyle name="%20 - Vurgu1 17 3" xfId="1112" xr:uid="{2096D932-3D3D-481F-BC27-3E7E9874CFFF}"/>
    <cellStyle name="%20 - Vurgu1 18" xfId="379" xr:uid="{3D2B87A8-1707-475C-AD34-0DFA56CC0D93}"/>
    <cellStyle name="%20 - Vurgu1 18 2" xfId="1132" xr:uid="{A1BA2777-737B-4543-AEE3-C1985E8D9422}"/>
    <cellStyle name="%20 - Vurgu1 19" xfId="736" xr:uid="{99112476-CFAA-4A96-B855-DD46DB7373C6}"/>
    <cellStyle name="%20 - Vurgu1 19 2" xfId="1488" xr:uid="{A794EED8-A410-4A0F-A911-01F5EC900812}"/>
    <cellStyle name="%20 - Vurgu1 2" xfId="51" xr:uid="{FA9BD307-C38F-4352-A71A-9DDF26C02AE5}"/>
    <cellStyle name="%20 - Vurgu1 2 2" xfId="407" xr:uid="{C27E0761-6DF6-4CCE-9FAB-96E7B6CCA31E}"/>
    <cellStyle name="%20 - Vurgu1 2 2 2" xfId="1159" xr:uid="{CEC3D248-9E5D-4A02-B0A0-2394B91749FA}"/>
    <cellStyle name="%20 - Vurgu1 2 3" xfId="804" xr:uid="{F00C1B1E-9C50-4347-9D77-75597316E16A}"/>
    <cellStyle name="%20 - Vurgu1 20" xfId="756" xr:uid="{AD8C0577-44AC-4C86-95D6-877BDA44AC61}"/>
    <cellStyle name="%20 - Vurgu1 20 2" xfId="1508" xr:uid="{5B29AE0F-4629-498D-8ECA-6A0EF1C01ACE}"/>
    <cellStyle name="%20 - Vurgu1 21" xfId="776" xr:uid="{3D65F6C4-B8B1-4586-BE12-8E7FA4AEEC9C}"/>
    <cellStyle name="%20 - Vurgu1 22" xfId="1528" xr:uid="{8ADDC2D8-5CDC-4493-82E4-EAB912658C19}"/>
    <cellStyle name="%20 - Vurgu1 23" xfId="1548" xr:uid="{16888037-26C9-41BF-8EAC-A8307332FF64}"/>
    <cellStyle name="%20 - Vurgu1 24" xfId="1568" xr:uid="{996029D3-3D16-4476-995B-DCF3D2297C25}"/>
    <cellStyle name="%20 - Vurgu1 25" xfId="1588" xr:uid="{D3931798-31C5-49A2-B1C1-7B3040C23CC9}"/>
    <cellStyle name="%20 - Vurgu1 26" xfId="1608" xr:uid="{53A63990-6128-477A-BE36-F05420828A5D}"/>
    <cellStyle name="%20 - Vurgu1 27" xfId="1628" xr:uid="{EF1DACFE-689B-4CE0-9C3A-9E9445273F18}"/>
    <cellStyle name="%20 - Vurgu1 28" xfId="1648" xr:uid="{591C2650-8D1E-4D35-9A4F-F4DCE69C74C6}"/>
    <cellStyle name="%20 - Vurgu1 29" xfId="1668" xr:uid="{31FFA112-CB4A-4E51-A086-1AF0F7FC1462}"/>
    <cellStyle name="%20 - Vurgu1 3" xfId="71" xr:uid="{38CA24BD-72C9-4C95-BF51-574E58DE6D0D}"/>
    <cellStyle name="%20 - Vurgu1 3 2" xfId="427" xr:uid="{FC6757B9-5155-4053-A3B6-B356283CFF6C}"/>
    <cellStyle name="%20 - Vurgu1 3 2 2" xfId="1179" xr:uid="{17FC62D1-160F-453E-9EA2-CB52717DC658}"/>
    <cellStyle name="%20 - Vurgu1 3 3" xfId="824" xr:uid="{D1D2074F-CB43-4A7E-B8E9-40F30674AF51}"/>
    <cellStyle name="%20 - Vurgu1 30" xfId="1688" xr:uid="{6947308A-CBF1-49B0-AF8D-E7D515395932}"/>
    <cellStyle name="%20 - Vurgu1 31" xfId="1708" xr:uid="{9905FBD6-C261-4903-891C-A08862CE7B11}"/>
    <cellStyle name="%20 - Vurgu1 4" xfId="91" xr:uid="{23900A0B-0294-4FFF-96CE-4D4D3B05E11D}"/>
    <cellStyle name="%20 - Vurgu1 4 2" xfId="447" xr:uid="{71E68FC5-2E91-4946-9E6E-3713F2D357A8}"/>
    <cellStyle name="%20 - Vurgu1 4 2 2" xfId="1199" xr:uid="{1AABDE0E-9C51-4B90-89C5-7702DF6A7B7E}"/>
    <cellStyle name="%20 - Vurgu1 4 3" xfId="844" xr:uid="{E27C9496-5530-45D9-8ED4-B632A4C405CB}"/>
    <cellStyle name="%20 - Vurgu1 5" xfId="111" xr:uid="{60CBC66B-00FE-4C9B-80AC-49D31CABE03D}"/>
    <cellStyle name="%20 - Vurgu1 5 2" xfId="467" xr:uid="{D9A60698-0855-41E0-A52D-68D59443D78F}"/>
    <cellStyle name="%20 - Vurgu1 5 2 2" xfId="1219" xr:uid="{84B43CF6-283C-420E-9E2A-113B44CD0972}"/>
    <cellStyle name="%20 - Vurgu1 5 3" xfId="864" xr:uid="{2515A3F2-5342-4540-8C92-60A7F6851FDC}"/>
    <cellStyle name="%20 - Vurgu1 6" xfId="131" xr:uid="{F926C474-2E6E-4A66-A449-3ACD7C054D58}"/>
    <cellStyle name="%20 - Vurgu1 6 2" xfId="487" xr:uid="{1ED495C2-3622-4EC1-BA9D-01B9E31CFBA5}"/>
    <cellStyle name="%20 - Vurgu1 6 2 2" xfId="1239" xr:uid="{2876813B-B3BD-4870-BAB7-DDA5AB4FC761}"/>
    <cellStyle name="%20 - Vurgu1 6 3" xfId="884" xr:uid="{6EFAD50A-498F-4518-A61D-5203F9C6C315}"/>
    <cellStyle name="%20 - Vurgu1 7" xfId="151" xr:uid="{64FB66C2-BB31-488C-A9EB-9D400A3C2887}"/>
    <cellStyle name="%20 - Vurgu1 7 2" xfId="507" xr:uid="{50EA20C3-EAA7-4B7E-AFB5-B1DF57C75523}"/>
    <cellStyle name="%20 - Vurgu1 7 2 2" xfId="1259" xr:uid="{70C887AA-4579-4175-A102-A2BFC0C0E2DD}"/>
    <cellStyle name="%20 - Vurgu1 7 3" xfId="904" xr:uid="{D80B2D67-CE0F-4D85-9516-460658551100}"/>
    <cellStyle name="%20 - Vurgu1 8" xfId="171" xr:uid="{02AB2783-1DD8-4FEC-9C2A-E49CBC885375}"/>
    <cellStyle name="%20 - Vurgu1 8 2" xfId="527" xr:uid="{A0A8E812-F07E-43D7-9620-EB733633BE80}"/>
    <cellStyle name="%20 - Vurgu1 8 2 2" xfId="1279" xr:uid="{9672C969-974D-4D3B-8903-AD4B6F005330}"/>
    <cellStyle name="%20 - Vurgu1 8 3" xfId="924" xr:uid="{635C4B98-FA06-40A3-8248-CBC4B499917B}"/>
    <cellStyle name="%20 - Vurgu1 9" xfId="191" xr:uid="{5EF35D37-D61F-4119-8DCF-FED6B1F81FCC}"/>
    <cellStyle name="%20 - Vurgu1 9 2" xfId="547" xr:uid="{D917E1F8-6CF9-42CD-9949-70E2D9F015C8}"/>
    <cellStyle name="%20 - Vurgu1 9 2 2" xfId="1299" xr:uid="{F98D7F43-B544-4B20-B9BB-C21EF30AB15E}"/>
    <cellStyle name="%20 - Vurgu1 9 3" xfId="944" xr:uid="{270064B2-8BFA-4050-81AC-25219B3709F9}"/>
    <cellStyle name="%20 - Vurgu2" xfId="23" builtinId="34" customBuiltin="1"/>
    <cellStyle name="%20 - Vurgu2 10" xfId="218" xr:uid="{606F42DA-D3BD-4E83-9170-AEEA26763688}"/>
    <cellStyle name="%20 - Vurgu2 10 2" xfId="574" xr:uid="{855EFCA8-B3DE-401A-BDDD-2FEA55BB0C58}"/>
    <cellStyle name="%20 - Vurgu2 10 2 2" xfId="1326" xr:uid="{CFC65D09-61EF-4B8A-9B36-C94ACF13A325}"/>
    <cellStyle name="%20 - Vurgu2 10 3" xfId="971" xr:uid="{C2CDF208-5BF0-4C88-B9B8-CE13C8438586}"/>
    <cellStyle name="%20 - Vurgu2 11" xfId="240" xr:uid="{9026BBE0-F027-41BF-8340-6B0298394475}"/>
    <cellStyle name="%20 - Vurgu2 11 2" xfId="596" xr:uid="{738808A1-01EC-413A-B553-E74CE9970850}"/>
    <cellStyle name="%20 - Vurgu2 11 2 2" xfId="1348" xr:uid="{2FA15955-A1F3-4707-B0D3-35CA535CA418}"/>
    <cellStyle name="%20 - Vurgu2 11 3" xfId="993" xr:uid="{02813141-5C6D-4803-B3A0-8A22B301E21E}"/>
    <cellStyle name="%20 - Vurgu2 12" xfId="260" xr:uid="{5A940D49-974B-4E6F-9411-FDEBC8462691}"/>
    <cellStyle name="%20 - Vurgu2 12 2" xfId="616" xr:uid="{0BE5B077-2FED-4E15-9955-1E593CB3E575}"/>
    <cellStyle name="%20 - Vurgu2 12 2 2" xfId="1368" xr:uid="{86789924-FBF3-48DB-BC0F-E65ED5F344AB}"/>
    <cellStyle name="%20 - Vurgu2 12 3" xfId="1013" xr:uid="{0BC005A1-1FCD-4AF1-B3E0-A3AE4A9AA954}"/>
    <cellStyle name="%20 - Vurgu2 13" xfId="281" xr:uid="{A431FD57-AAE1-4CCC-960E-7292F99C17AC}"/>
    <cellStyle name="%20 - Vurgu2 13 2" xfId="637" xr:uid="{25558AAF-E4A2-40A7-8AED-0509B25CE9B6}"/>
    <cellStyle name="%20 - Vurgu2 13 2 2" xfId="1389" xr:uid="{2F3BBDAA-9CEF-4D80-97A2-622956B37276}"/>
    <cellStyle name="%20 - Vurgu2 13 3" xfId="1034" xr:uid="{9E98AFBB-AD6F-4802-9B30-C26B900939D5}"/>
    <cellStyle name="%20 - Vurgu2 14" xfId="301" xr:uid="{F7178405-6BE8-419C-BF10-B5485085E7CD}"/>
    <cellStyle name="%20 - Vurgu2 14 2" xfId="657" xr:uid="{93FB8458-9A86-4F55-BCC3-BF0C5F376B48}"/>
    <cellStyle name="%20 - Vurgu2 14 2 2" xfId="1409" xr:uid="{D1351E05-A342-43C3-89A9-01E4688F3A6A}"/>
    <cellStyle name="%20 - Vurgu2 14 3" xfId="1054" xr:uid="{8F691449-7985-4B06-AB28-AF06A2AEF93E}"/>
    <cellStyle name="%20 - Vurgu2 15" xfId="321" xr:uid="{86E0F303-3C5E-41DD-9B9D-BBD958F3F2F6}"/>
    <cellStyle name="%20 - Vurgu2 15 2" xfId="677" xr:uid="{8219F2E6-DC51-4FE9-9EB3-7593CFFA5DDE}"/>
    <cellStyle name="%20 - Vurgu2 15 2 2" xfId="1429" xr:uid="{5E0A7592-E9A0-4EC7-AE24-AECA5C4D3A27}"/>
    <cellStyle name="%20 - Vurgu2 15 3" xfId="1074" xr:uid="{ACE82B85-9100-4348-A211-D00F2FA41337}"/>
    <cellStyle name="%20 - Vurgu2 16" xfId="342" xr:uid="{70E274AC-87CC-4556-8250-7A59B78DEBE4}"/>
    <cellStyle name="%20 - Vurgu2 16 2" xfId="698" xr:uid="{F2268C48-0E3E-4968-B32C-B397371B1360}"/>
    <cellStyle name="%20 - Vurgu2 16 2 2" xfId="1450" xr:uid="{78BED3F5-43F7-4F2E-985C-D7A9C674B546}"/>
    <cellStyle name="%20 - Vurgu2 16 3" xfId="1095" xr:uid="{A7D91066-A9D8-43FB-88B3-42FC05672D04}"/>
    <cellStyle name="%20 - Vurgu2 17" xfId="362" xr:uid="{461FA1CD-1566-485D-9D33-31E5406067D1}"/>
    <cellStyle name="%20 - Vurgu2 17 2" xfId="718" xr:uid="{937F0BE4-DE8F-4C71-8486-74A91526EA9B}"/>
    <cellStyle name="%20 - Vurgu2 17 2 2" xfId="1470" xr:uid="{363FB2FF-32FD-4519-AD52-8DFA249046CF}"/>
    <cellStyle name="%20 - Vurgu2 17 3" xfId="1115" xr:uid="{AC497A09-1270-4152-AD53-AF5EBB61ABC6}"/>
    <cellStyle name="%20 - Vurgu2 18" xfId="382" xr:uid="{6BE4F3BE-8D3C-4665-B9FA-2EFED51A2A6B}"/>
    <cellStyle name="%20 - Vurgu2 18 2" xfId="1135" xr:uid="{29AC5A8D-AC11-47E9-B9A1-D4F973FAFC6D}"/>
    <cellStyle name="%20 - Vurgu2 19" xfId="739" xr:uid="{4AD48AB5-F5FD-4C1A-8091-BBD797026C10}"/>
    <cellStyle name="%20 - Vurgu2 19 2" xfId="1491" xr:uid="{30A8AB43-AE0C-4AB5-A4E6-59CC03A99718}"/>
    <cellStyle name="%20 - Vurgu2 2" xfId="54" xr:uid="{A0E515F0-F923-40DC-9602-5B58DB23AEF2}"/>
    <cellStyle name="%20 - Vurgu2 2 2" xfId="410" xr:uid="{35645EA4-536C-4F26-B404-BE2E329C305A}"/>
    <cellStyle name="%20 - Vurgu2 2 2 2" xfId="1162" xr:uid="{7343F61D-4FC4-4F87-874E-0C812A202B6D}"/>
    <cellStyle name="%20 - Vurgu2 2 3" xfId="807" xr:uid="{AEEF18B3-AD5F-45EF-8A43-F9D5978A47D9}"/>
    <cellStyle name="%20 - Vurgu2 20" xfId="759" xr:uid="{1FB222A8-AC70-46A8-9133-B2DF741D804B}"/>
    <cellStyle name="%20 - Vurgu2 20 2" xfId="1511" xr:uid="{DA9F80AB-5D40-4CFD-B9D9-117BB2B8F935}"/>
    <cellStyle name="%20 - Vurgu2 21" xfId="779" xr:uid="{6758DB81-56AE-40B3-85A6-0FD1ABE3A7A6}"/>
    <cellStyle name="%20 - Vurgu2 22" xfId="1531" xr:uid="{2E3D67C1-0213-498E-85A2-79066E2572FD}"/>
    <cellStyle name="%20 - Vurgu2 23" xfId="1551" xr:uid="{F4DD1D73-F5C4-4DB2-AC5D-E7A1F251A80D}"/>
    <cellStyle name="%20 - Vurgu2 24" xfId="1571" xr:uid="{E81D49D3-6E07-4623-A27A-69E8C2FEEA9E}"/>
    <cellStyle name="%20 - Vurgu2 25" xfId="1591" xr:uid="{58FA03AB-97B4-4763-87EC-CD6507234044}"/>
    <cellStyle name="%20 - Vurgu2 26" xfId="1611" xr:uid="{941A37E1-2189-429A-99C1-1323971294D0}"/>
    <cellStyle name="%20 - Vurgu2 27" xfId="1631" xr:uid="{77446B07-BCA7-416B-B7EE-669CFA591B48}"/>
    <cellStyle name="%20 - Vurgu2 28" xfId="1651" xr:uid="{0904BD36-B833-46DA-824F-BBB47596000E}"/>
    <cellStyle name="%20 - Vurgu2 29" xfId="1671" xr:uid="{F049AF25-E2E6-4BD8-8916-1EE3B0AA730A}"/>
    <cellStyle name="%20 - Vurgu2 3" xfId="74" xr:uid="{124205D5-D247-4412-ADDC-7E50DBCB1899}"/>
    <cellStyle name="%20 - Vurgu2 3 2" xfId="430" xr:uid="{AE19833F-7AF0-40C1-8D8F-F145BC8CE698}"/>
    <cellStyle name="%20 - Vurgu2 3 2 2" xfId="1182" xr:uid="{69C3B300-0FC5-4AD5-8CAB-94E4F6F36875}"/>
    <cellStyle name="%20 - Vurgu2 3 3" xfId="827" xr:uid="{971ADEF8-EF4F-425A-8DB0-7DE20BF914B9}"/>
    <cellStyle name="%20 - Vurgu2 30" xfId="1691" xr:uid="{4BCF5544-2BC2-4C84-888A-60B35F8851DB}"/>
    <cellStyle name="%20 - Vurgu2 31" xfId="1711" xr:uid="{E612D9CA-02C2-4058-AF3C-E61EEEE04B6E}"/>
    <cellStyle name="%20 - Vurgu2 4" xfId="94" xr:uid="{6AB3C31D-16A1-4297-B826-0651AD85AC4D}"/>
    <cellStyle name="%20 - Vurgu2 4 2" xfId="450" xr:uid="{35F259D2-EF56-43F1-AA94-76BCF1907E5F}"/>
    <cellStyle name="%20 - Vurgu2 4 2 2" xfId="1202" xr:uid="{E14F5B25-381E-4FB5-94D7-E87EC7889212}"/>
    <cellStyle name="%20 - Vurgu2 4 3" xfId="847" xr:uid="{DB8FA44F-9633-4A30-891B-4C94EF894095}"/>
    <cellStyle name="%20 - Vurgu2 5" xfId="114" xr:uid="{62BBA5D5-E1D2-41C0-A989-82AFD271073D}"/>
    <cellStyle name="%20 - Vurgu2 5 2" xfId="470" xr:uid="{3E210D31-E81F-4F30-85A5-E38EFE3CA6D0}"/>
    <cellStyle name="%20 - Vurgu2 5 2 2" xfId="1222" xr:uid="{9F9F24BB-C3BB-4E63-8F8D-4DAC17D70DB4}"/>
    <cellStyle name="%20 - Vurgu2 5 3" xfId="867" xr:uid="{BBD21B2A-D16C-4293-9AE2-82747FB99430}"/>
    <cellStyle name="%20 - Vurgu2 6" xfId="134" xr:uid="{0B0DD9A5-510F-4932-B9EC-544B7860BC43}"/>
    <cellStyle name="%20 - Vurgu2 6 2" xfId="490" xr:uid="{D01E4776-33F7-4AA9-B35D-935A578F6AE4}"/>
    <cellStyle name="%20 - Vurgu2 6 2 2" xfId="1242" xr:uid="{D8F25518-73D7-4E92-969F-59135A7C2E5C}"/>
    <cellStyle name="%20 - Vurgu2 6 3" xfId="887" xr:uid="{867C6299-656F-4C9F-AFF2-DDC82059098C}"/>
    <cellStyle name="%20 - Vurgu2 7" xfId="154" xr:uid="{9E618377-F3E1-447C-8233-283606E62AF2}"/>
    <cellStyle name="%20 - Vurgu2 7 2" xfId="510" xr:uid="{6AAF647B-E65C-4696-9D9C-8BCFFDB30E5B}"/>
    <cellStyle name="%20 - Vurgu2 7 2 2" xfId="1262" xr:uid="{F17879A8-2E7D-4399-945E-E550636DBA2E}"/>
    <cellStyle name="%20 - Vurgu2 7 3" xfId="907" xr:uid="{B25E32D4-B430-4C8E-913A-211AA818D0BE}"/>
    <cellStyle name="%20 - Vurgu2 8" xfId="174" xr:uid="{1C4931D3-A108-4154-902F-A83DE2BBB808}"/>
    <cellStyle name="%20 - Vurgu2 8 2" xfId="530" xr:uid="{7AD6C679-D2D4-44C1-8315-B832EE09B9E1}"/>
    <cellStyle name="%20 - Vurgu2 8 2 2" xfId="1282" xr:uid="{CD1E7E81-1F03-40F4-A911-AE7702CB0ACF}"/>
    <cellStyle name="%20 - Vurgu2 8 3" xfId="927" xr:uid="{F6403E53-DCF6-4B5A-A065-EEC728153F6D}"/>
    <cellStyle name="%20 - Vurgu2 9" xfId="194" xr:uid="{CB590F5F-763D-4464-880A-3F6F83C9A067}"/>
    <cellStyle name="%20 - Vurgu2 9 2" xfId="550" xr:uid="{712EA987-372F-4006-B482-AE66980B1A2D}"/>
    <cellStyle name="%20 - Vurgu2 9 2 2" xfId="1302" xr:uid="{D8B0A289-9A1D-4A39-AC7F-593961296721}"/>
    <cellStyle name="%20 - Vurgu2 9 3" xfId="947" xr:uid="{F6C753AA-B9D5-4FB4-9DC6-A0DBB22E7652}"/>
    <cellStyle name="%20 - Vurgu3" xfId="27" builtinId="38" customBuiltin="1"/>
    <cellStyle name="%20 - Vurgu3 10" xfId="221" xr:uid="{793E81B7-A6C0-4B54-943F-C6FAF133CC87}"/>
    <cellStyle name="%20 - Vurgu3 10 2" xfId="577" xr:uid="{280A71EB-078C-45F1-821B-E723C839362F}"/>
    <cellStyle name="%20 - Vurgu3 10 2 2" xfId="1329" xr:uid="{954047DD-7544-4BD9-BE85-82C161906577}"/>
    <cellStyle name="%20 - Vurgu3 10 3" xfId="974" xr:uid="{A820BCF5-2984-489B-B810-286B91E3AB94}"/>
    <cellStyle name="%20 - Vurgu3 11" xfId="243" xr:uid="{C87AB61A-C876-4894-93CE-3814259B88BF}"/>
    <cellStyle name="%20 - Vurgu3 11 2" xfId="599" xr:uid="{19CD2867-BD5A-4097-B470-32D234535F29}"/>
    <cellStyle name="%20 - Vurgu3 11 2 2" xfId="1351" xr:uid="{EC937473-54B3-4BF9-9B1B-BBCB528A5B03}"/>
    <cellStyle name="%20 - Vurgu3 11 3" xfId="996" xr:uid="{275774F3-6285-4B76-A317-80B691C2E1C3}"/>
    <cellStyle name="%20 - Vurgu3 12" xfId="263" xr:uid="{321D5F1E-D188-42C8-A5E2-D2057B340749}"/>
    <cellStyle name="%20 - Vurgu3 12 2" xfId="619" xr:uid="{37E75438-C6C4-4445-81A7-67EC7D2E91CF}"/>
    <cellStyle name="%20 - Vurgu3 12 2 2" xfId="1371" xr:uid="{7F307BAB-59E9-4531-AE5C-7A2402B4C609}"/>
    <cellStyle name="%20 - Vurgu3 12 3" xfId="1016" xr:uid="{F1D3F716-458A-4411-954F-85CF214126DA}"/>
    <cellStyle name="%20 - Vurgu3 13" xfId="284" xr:uid="{6248B59D-D57F-4D47-85DA-12F4A939D8BF}"/>
    <cellStyle name="%20 - Vurgu3 13 2" xfId="640" xr:uid="{DDF394D6-5AA9-4E6F-A98D-B81B2728762B}"/>
    <cellStyle name="%20 - Vurgu3 13 2 2" xfId="1392" xr:uid="{C70E4451-AD4B-43E4-89F1-0CA5A4337426}"/>
    <cellStyle name="%20 - Vurgu3 13 3" xfId="1037" xr:uid="{0F2DEDD6-F29E-4A24-AE9A-33AABF33AC1C}"/>
    <cellStyle name="%20 - Vurgu3 14" xfId="304" xr:uid="{81A0DD5A-6AC1-41E1-87F5-9EB68E6C0B87}"/>
    <cellStyle name="%20 - Vurgu3 14 2" xfId="660" xr:uid="{BF808300-4C19-4AFB-A7DB-22498EF1C23E}"/>
    <cellStyle name="%20 - Vurgu3 14 2 2" xfId="1412" xr:uid="{89AE2649-A6F2-4463-AFD2-1A58E280046F}"/>
    <cellStyle name="%20 - Vurgu3 14 3" xfId="1057" xr:uid="{260F454F-F18E-47CE-96F6-0EC8DDCF89C6}"/>
    <cellStyle name="%20 - Vurgu3 15" xfId="324" xr:uid="{C640A294-015E-4D72-8B05-455EE59025E3}"/>
    <cellStyle name="%20 - Vurgu3 15 2" xfId="680" xr:uid="{F856E108-A2C1-41F4-A1AB-E39C2A13C39E}"/>
    <cellStyle name="%20 - Vurgu3 15 2 2" xfId="1432" xr:uid="{1291AFF1-265E-40A9-AA06-FDDE3940113E}"/>
    <cellStyle name="%20 - Vurgu3 15 3" xfId="1077" xr:uid="{7F6626A8-9AD0-4D3E-A9A6-639EC24AFA51}"/>
    <cellStyle name="%20 - Vurgu3 16" xfId="345" xr:uid="{1DF12757-1E89-49EF-A043-B3A40C59FE9E}"/>
    <cellStyle name="%20 - Vurgu3 16 2" xfId="701" xr:uid="{C7B4EAC0-1393-4625-89A7-2AE3A35525A5}"/>
    <cellStyle name="%20 - Vurgu3 16 2 2" xfId="1453" xr:uid="{A9CA45C2-F333-4DD9-B6DC-11E9703F546C}"/>
    <cellStyle name="%20 - Vurgu3 16 3" xfId="1098" xr:uid="{51D580E0-6B02-4132-944B-AAC19067D578}"/>
    <cellStyle name="%20 - Vurgu3 17" xfId="365" xr:uid="{E8B76152-1F4C-4087-9008-FCE0A654C523}"/>
    <cellStyle name="%20 - Vurgu3 17 2" xfId="721" xr:uid="{99E352E3-E43A-404D-B49D-B6C70A1B0E5D}"/>
    <cellStyle name="%20 - Vurgu3 17 2 2" xfId="1473" xr:uid="{B3BC557C-DD7F-45EC-AE66-D3D6DD3E6D6B}"/>
    <cellStyle name="%20 - Vurgu3 17 3" xfId="1118" xr:uid="{A4726401-19C6-4B66-931D-53CA84BEAC20}"/>
    <cellStyle name="%20 - Vurgu3 18" xfId="385" xr:uid="{0FEEA725-DC3C-4F3D-B1BC-0D6E9D78E705}"/>
    <cellStyle name="%20 - Vurgu3 18 2" xfId="1138" xr:uid="{22F39905-241D-4A35-B896-E269E27C11A3}"/>
    <cellStyle name="%20 - Vurgu3 19" xfId="742" xr:uid="{77D34CB1-0429-43AF-95C2-121DB4961778}"/>
    <cellStyle name="%20 - Vurgu3 19 2" xfId="1494" xr:uid="{2E2C839C-0527-4913-BF46-037581CED83A}"/>
    <cellStyle name="%20 - Vurgu3 2" xfId="57" xr:uid="{691FB671-DDFA-4938-A8D1-4D4DA7E94351}"/>
    <cellStyle name="%20 - Vurgu3 2 2" xfId="413" xr:uid="{84E6706E-238D-427E-BFA5-869E8CD64B5D}"/>
    <cellStyle name="%20 - Vurgu3 2 2 2" xfId="1165" xr:uid="{2DC83303-7A58-4A4C-BBDF-976854B43A81}"/>
    <cellStyle name="%20 - Vurgu3 2 3" xfId="810" xr:uid="{D308942E-B18C-4AC2-9853-04AE6B827504}"/>
    <cellStyle name="%20 - Vurgu3 20" xfId="762" xr:uid="{F67E76EA-7FCE-4773-BA1F-6A1B164F5FE4}"/>
    <cellStyle name="%20 - Vurgu3 20 2" xfId="1514" xr:uid="{1EDC089D-3AB1-4125-B5C6-565A156EE069}"/>
    <cellStyle name="%20 - Vurgu3 21" xfId="782" xr:uid="{92FB63E6-A624-4561-B606-6F9879F1C827}"/>
    <cellStyle name="%20 - Vurgu3 22" xfId="1534" xr:uid="{AEFF30E2-562C-47E9-9AD7-65D6D7A5270A}"/>
    <cellStyle name="%20 - Vurgu3 23" xfId="1554" xr:uid="{0514EE16-923B-4802-88E6-175B2089E8E0}"/>
    <cellStyle name="%20 - Vurgu3 24" xfId="1574" xr:uid="{8BAE829B-AEF5-447E-ABCC-7FEE71959495}"/>
    <cellStyle name="%20 - Vurgu3 25" xfId="1594" xr:uid="{9F7565E4-C519-4D64-B681-3DDD150C5D28}"/>
    <cellStyle name="%20 - Vurgu3 26" xfId="1614" xr:uid="{7AA07A27-5798-4F13-90DF-3A3486030635}"/>
    <cellStyle name="%20 - Vurgu3 27" xfId="1634" xr:uid="{3DE4C130-8E16-4D08-A515-AE0DE1E4A4BB}"/>
    <cellStyle name="%20 - Vurgu3 28" xfId="1654" xr:uid="{B0E1B9F8-5C4D-4A46-AD7C-C4185896AABD}"/>
    <cellStyle name="%20 - Vurgu3 29" xfId="1674" xr:uid="{3E311375-8414-4C4F-8ADA-B430ABA8D881}"/>
    <cellStyle name="%20 - Vurgu3 3" xfId="77" xr:uid="{DB0592E4-7706-4CBC-8B7A-BF49DE008ED9}"/>
    <cellStyle name="%20 - Vurgu3 3 2" xfId="433" xr:uid="{FBD9FD1D-3180-463B-840D-BEA3A4F27737}"/>
    <cellStyle name="%20 - Vurgu3 3 2 2" xfId="1185" xr:uid="{F02AB256-6E77-4801-905B-953AD623A327}"/>
    <cellStyle name="%20 - Vurgu3 3 3" xfId="830" xr:uid="{51952112-0CF0-48C4-BFA1-297158D58C07}"/>
    <cellStyle name="%20 - Vurgu3 30" xfId="1694" xr:uid="{2D7DAFDA-729B-43A9-9654-C84AB3191A19}"/>
    <cellStyle name="%20 - Vurgu3 31" xfId="1714" xr:uid="{1FC3AD60-102B-4A5C-AB68-C6E26DEF4CBA}"/>
    <cellStyle name="%20 - Vurgu3 4" xfId="97" xr:uid="{CF9336DC-CEFC-4A59-AF67-0C4F520F7072}"/>
    <cellStyle name="%20 - Vurgu3 4 2" xfId="453" xr:uid="{E40CC894-42E5-4798-9CEB-DF775D0117CB}"/>
    <cellStyle name="%20 - Vurgu3 4 2 2" xfId="1205" xr:uid="{B7921A33-81A0-4758-B391-15BA2CD3346D}"/>
    <cellStyle name="%20 - Vurgu3 4 3" xfId="850" xr:uid="{C376AA56-30A2-4444-97A0-7D871D0E55CD}"/>
    <cellStyle name="%20 - Vurgu3 5" xfId="117" xr:uid="{2FFA25F6-1E68-4800-BF56-AD41D9167FBD}"/>
    <cellStyle name="%20 - Vurgu3 5 2" xfId="473" xr:uid="{49B81505-1AB8-4C10-A302-F85012459122}"/>
    <cellStyle name="%20 - Vurgu3 5 2 2" xfId="1225" xr:uid="{AADE4B9C-DB57-45AB-A7EC-C1ACB32EBEED}"/>
    <cellStyle name="%20 - Vurgu3 5 3" xfId="870" xr:uid="{DC4AA25A-0F98-4CCF-AD83-6FF94DA26F1E}"/>
    <cellStyle name="%20 - Vurgu3 6" xfId="137" xr:uid="{BAB1DEFE-D39B-4948-876A-3526B17448E6}"/>
    <cellStyle name="%20 - Vurgu3 6 2" xfId="493" xr:uid="{B783AD66-9F00-45ED-A8C2-ACF53D8BA4FC}"/>
    <cellStyle name="%20 - Vurgu3 6 2 2" xfId="1245" xr:uid="{5BEF6BD1-3F70-4B8F-9729-FC0FF21D6D6B}"/>
    <cellStyle name="%20 - Vurgu3 6 3" xfId="890" xr:uid="{A3B9CB22-6D9E-4151-90FE-2C0BC6268DF6}"/>
    <cellStyle name="%20 - Vurgu3 7" xfId="157" xr:uid="{E046F405-8055-442E-9321-1EC48198DA2F}"/>
    <cellStyle name="%20 - Vurgu3 7 2" xfId="513" xr:uid="{0238F1E5-AA19-4D87-9688-1DA653647F85}"/>
    <cellStyle name="%20 - Vurgu3 7 2 2" xfId="1265" xr:uid="{40A1FF8B-8FE6-4B5E-AF84-73EAF052170D}"/>
    <cellStyle name="%20 - Vurgu3 7 3" xfId="910" xr:uid="{333D564F-F96C-4E82-8ECA-11DCFF515D56}"/>
    <cellStyle name="%20 - Vurgu3 8" xfId="177" xr:uid="{2326D44F-DE8D-4FB8-BDC5-0A191EC21E96}"/>
    <cellStyle name="%20 - Vurgu3 8 2" xfId="533" xr:uid="{F1C696AD-1929-4A4E-9662-258C7B5B4EDB}"/>
    <cellStyle name="%20 - Vurgu3 8 2 2" xfId="1285" xr:uid="{38DA08D2-BAAB-4E43-A85F-A48AEA035ABC}"/>
    <cellStyle name="%20 - Vurgu3 8 3" xfId="930" xr:uid="{7C48274F-8B0B-4B50-9F04-5E2C23903B01}"/>
    <cellStyle name="%20 - Vurgu3 9" xfId="197" xr:uid="{171F3733-AD53-4DCC-AD74-09FB855ACCBE}"/>
    <cellStyle name="%20 - Vurgu3 9 2" xfId="553" xr:uid="{4568B2B9-CFDB-49E1-8291-7186A1DA611A}"/>
    <cellStyle name="%20 - Vurgu3 9 2 2" xfId="1305" xr:uid="{C9C89918-08A1-4819-B835-1CED6C7429B0}"/>
    <cellStyle name="%20 - Vurgu3 9 3" xfId="950" xr:uid="{2A5E47EB-B1AD-42C9-9C57-3E2058B66661}"/>
    <cellStyle name="%20 - Vurgu4" xfId="31" builtinId="42" customBuiltin="1"/>
    <cellStyle name="%20 - Vurgu4 10" xfId="224" xr:uid="{781B0E92-6822-498E-9966-6755169CF14F}"/>
    <cellStyle name="%20 - Vurgu4 10 2" xfId="580" xr:uid="{6F7C8638-BCC2-4B5A-AE7E-F171951CC2A8}"/>
    <cellStyle name="%20 - Vurgu4 10 2 2" xfId="1332" xr:uid="{D1B5AB58-DCA0-4453-8E2B-198770EDE082}"/>
    <cellStyle name="%20 - Vurgu4 10 3" xfId="977" xr:uid="{5708F459-C85D-428D-8067-D38B6358789A}"/>
    <cellStyle name="%20 - Vurgu4 11" xfId="246" xr:uid="{002D8334-56E5-4D68-AE98-83988A2001D3}"/>
    <cellStyle name="%20 - Vurgu4 11 2" xfId="602" xr:uid="{810AC4F0-43C4-43CF-A5F2-5F27F1682F44}"/>
    <cellStyle name="%20 - Vurgu4 11 2 2" xfId="1354" xr:uid="{01555F25-1DA4-4B5A-B638-0E68C7E76561}"/>
    <cellStyle name="%20 - Vurgu4 11 3" xfId="999" xr:uid="{D0A2A194-EB05-4EDE-8212-4D9D278EF40E}"/>
    <cellStyle name="%20 - Vurgu4 12" xfId="266" xr:uid="{67DB4DAC-2F64-4A47-8CF5-9F6191214309}"/>
    <cellStyle name="%20 - Vurgu4 12 2" xfId="622" xr:uid="{9676B837-F818-4D26-A820-A12E10ED3B19}"/>
    <cellStyle name="%20 - Vurgu4 12 2 2" xfId="1374" xr:uid="{839ED8A9-583B-4640-8116-4C91DBA6D3AB}"/>
    <cellStyle name="%20 - Vurgu4 12 3" xfId="1019" xr:uid="{46BCC164-3FDB-410C-817C-77A94E63C5C2}"/>
    <cellStyle name="%20 - Vurgu4 13" xfId="287" xr:uid="{02415640-1642-4098-88D7-971CBC049A73}"/>
    <cellStyle name="%20 - Vurgu4 13 2" xfId="643" xr:uid="{57FE7B5F-54C6-4576-9A16-2FAF2CAFBD23}"/>
    <cellStyle name="%20 - Vurgu4 13 2 2" xfId="1395" xr:uid="{CAA02612-E6C8-481A-9C13-D2D26C00088B}"/>
    <cellStyle name="%20 - Vurgu4 13 3" xfId="1040" xr:uid="{BD1087F3-76D9-4A1C-9C53-66D5721FEE44}"/>
    <cellStyle name="%20 - Vurgu4 14" xfId="307" xr:uid="{5CFDC260-8DB6-4FA6-BC24-ED50187AE864}"/>
    <cellStyle name="%20 - Vurgu4 14 2" xfId="663" xr:uid="{FDAECA90-872E-4D96-AE84-13EEFF51ED0C}"/>
    <cellStyle name="%20 - Vurgu4 14 2 2" xfId="1415" xr:uid="{695FE7B3-5867-4821-9F18-C2BA4070EAEB}"/>
    <cellStyle name="%20 - Vurgu4 14 3" xfId="1060" xr:uid="{E9822078-39BE-4D8A-8A9D-C1CDF77591BD}"/>
    <cellStyle name="%20 - Vurgu4 15" xfId="327" xr:uid="{04C1BB79-2BC6-4240-A304-4AD92A27BC49}"/>
    <cellStyle name="%20 - Vurgu4 15 2" xfId="683" xr:uid="{D6FD3DD0-959B-4BEF-86AF-723C6B349A53}"/>
    <cellStyle name="%20 - Vurgu4 15 2 2" xfId="1435" xr:uid="{C583EF96-FF4D-4441-A868-C68DA6274849}"/>
    <cellStyle name="%20 - Vurgu4 15 3" xfId="1080" xr:uid="{512DE8CA-59F7-4725-A8C5-BBB80B91B195}"/>
    <cellStyle name="%20 - Vurgu4 16" xfId="348" xr:uid="{3985C368-7C5F-4087-A09C-11B080F2D6F6}"/>
    <cellStyle name="%20 - Vurgu4 16 2" xfId="704" xr:uid="{992F27B4-AA6D-45E2-A3DB-62A36286104A}"/>
    <cellStyle name="%20 - Vurgu4 16 2 2" xfId="1456" xr:uid="{60D704F3-9E68-4E1E-B3E0-FE7333368027}"/>
    <cellStyle name="%20 - Vurgu4 16 3" xfId="1101" xr:uid="{FE0AE0FB-C4F0-4C13-83A6-3DCB8BD315E0}"/>
    <cellStyle name="%20 - Vurgu4 17" xfId="368" xr:uid="{196D06EC-93F6-44BC-8A11-0AEB8320532D}"/>
    <cellStyle name="%20 - Vurgu4 17 2" xfId="724" xr:uid="{565B2CC7-3879-4B17-B676-C1D8298DD772}"/>
    <cellStyle name="%20 - Vurgu4 17 2 2" xfId="1476" xr:uid="{841C111C-8851-40BB-A323-F4060BB7B922}"/>
    <cellStyle name="%20 - Vurgu4 17 3" xfId="1121" xr:uid="{D851C1D4-053A-41A3-A1DD-A8037A84A1B9}"/>
    <cellStyle name="%20 - Vurgu4 18" xfId="388" xr:uid="{B0717876-6999-4E33-9D39-E9FD48288598}"/>
    <cellStyle name="%20 - Vurgu4 18 2" xfId="1141" xr:uid="{657114EA-DC45-4206-B431-0DA1201AD981}"/>
    <cellStyle name="%20 - Vurgu4 19" xfId="745" xr:uid="{C726B9DE-A4C1-44EF-BE2B-CB5291B39484}"/>
    <cellStyle name="%20 - Vurgu4 19 2" xfId="1497" xr:uid="{71B4C9F5-AFAC-4B78-9D3C-93248E42D06B}"/>
    <cellStyle name="%20 - Vurgu4 2" xfId="60" xr:uid="{4DA5BD79-6725-41DB-802C-87D563C283B3}"/>
    <cellStyle name="%20 - Vurgu4 2 2" xfId="416" xr:uid="{FFCE5EC4-E857-4378-A1F6-FD462D568F43}"/>
    <cellStyle name="%20 - Vurgu4 2 2 2" xfId="1168" xr:uid="{4589C769-6CE9-482D-9F55-8208ADBF56BA}"/>
    <cellStyle name="%20 - Vurgu4 2 3" xfId="813" xr:uid="{82BE6B70-846B-46BA-B394-76DA7580543F}"/>
    <cellStyle name="%20 - Vurgu4 20" xfId="765" xr:uid="{E930F942-3269-4D55-BFA3-1DB536B3E242}"/>
    <cellStyle name="%20 - Vurgu4 20 2" xfId="1517" xr:uid="{E4939031-9D1F-43B0-8179-FAF24D9E7D8C}"/>
    <cellStyle name="%20 - Vurgu4 21" xfId="785" xr:uid="{CACEB7EE-4E99-44BC-A600-5494B94FF685}"/>
    <cellStyle name="%20 - Vurgu4 22" xfId="1537" xr:uid="{F4CDD608-9BEF-4183-B721-FA1171D334E8}"/>
    <cellStyle name="%20 - Vurgu4 23" xfId="1557" xr:uid="{4CCF9810-0ED9-4515-8951-D9C0E1726D1E}"/>
    <cellStyle name="%20 - Vurgu4 24" xfId="1577" xr:uid="{F9F46F2F-4227-452B-8600-3F524DF4946A}"/>
    <cellStyle name="%20 - Vurgu4 25" xfId="1597" xr:uid="{517F8BCE-D9B0-4295-B132-0711308B0E5C}"/>
    <cellStyle name="%20 - Vurgu4 26" xfId="1617" xr:uid="{A97F3AD5-9328-421F-90FB-A9FE2786ADB7}"/>
    <cellStyle name="%20 - Vurgu4 27" xfId="1637" xr:uid="{46610050-5FA4-4F89-890C-87F9103C91C3}"/>
    <cellStyle name="%20 - Vurgu4 28" xfId="1657" xr:uid="{625CA3FB-E8F6-4C78-B9E0-C1BDE75C5757}"/>
    <cellStyle name="%20 - Vurgu4 29" xfId="1677" xr:uid="{7A0C9A12-257A-4267-8335-DB48FE801F73}"/>
    <cellStyle name="%20 - Vurgu4 3" xfId="80" xr:uid="{F4EA64F6-DC50-4923-9CDE-BA08CF35F5DC}"/>
    <cellStyle name="%20 - Vurgu4 3 2" xfId="436" xr:uid="{05151EC3-AC2A-4EFD-8314-C5186A45A074}"/>
    <cellStyle name="%20 - Vurgu4 3 2 2" xfId="1188" xr:uid="{03374E98-9224-4FBE-829D-343DE791A971}"/>
    <cellStyle name="%20 - Vurgu4 3 3" xfId="833" xr:uid="{A1688F05-91E2-4FDB-930C-B7A603BB6A5E}"/>
    <cellStyle name="%20 - Vurgu4 30" xfId="1697" xr:uid="{6C96DE22-15C0-4514-A83D-A405F35B7760}"/>
    <cellStyle name="%20 - Vurgu4 31" xfId="1717" xr:uid="{BA690E6B-1B69-4465-8063-EA37D00CF03B}"/>
    <cellStyle name="%20 - Vurgu4 4" xfId="100" xr:uid="{E68A862F-D1F6-44D9-BB2B-BEF096E23A6E}"/>
    <cellStyle name="%20 - Vurgu4 4 2" xfId="456" xr:uid="{4082B8C4-A7E5-486A-9C8D-4963FA7AB1D5}"/>
    <cellStyle name="%20 - Vurgu4 4 2 2" xfId="1208" xr:uid="{00C4B275-0CD7-429C-8F36-13B7E0110DC2}"/>
    <cellStyle name="%20 - Vurgu4 4 3" xfId="853" xr:uid="{0845460C-CB0F-422F-9AF8-DED68E86716B}"/>
    <cellStyle name="%20 - Vurgu4 5" xfId="120" xr:uid="{30AFEB82-5792-4BD7-A809-6D5A5359E11F}"/>
    <cellStyle name="%20 - Vurgu4 5 2" xfId="476" xr:uid="{B605883F-C284-4382-A728-13AB49699896}"/>
    <cellStyle name="%20 - Vurgu4 5 2 2" xfId="1228" xr:uid="{10F7BDC1-849C-44A8-9725-EA3548C88A86}"/>
    <cellStyle name="%20 - Vurgu4 5 3" xfId="873" xr:uid="{6AC5547A-AC6D-4094-8711-8F934C2081A7}"/>
    <cellStyle name="%20 - Vurgu4 6" xfId="140" xr:uid="{69112F67-E640-4F24-B623-093A50590CC9}"/>
    <cellStyle name="%20 - Vurgu4 6 2" xfId="496" xr:uid="{A9A1BDBA-C6F3-4DC4-BCD6-270D6F9F4AE3}"/>
    <cellStyle name="%20 - Vurgu4 6 2 2" xfId="1248" xr:uid="{1386F2DC-C31F-4DCA-B9E2-2F85D406B457}"/>
    <cellStyle name="%20 - Vurgu4 6 3" xfId="893" xr:uid="{4554E977-0DCE-49C5-A59C-73B716757A92}"/>
    <cellStyle name="%20 - Vurgu4 7" xfId="160" xr:uid="{0A9841F2-F70E-4147-944D-FAB6731C36F8}"/>
    <cellStyle name="%20 - Vurgu4 7 2" xfId="516" xr:uid="{8E04F724-846E-4A03-8799-A82F7DA48679}"/>
    <cellStyle name="%20 - Vurgu4 7 2 2" xfId="1268" xr:uid="{58DB2096-C223-4687-BEAB-0919B3752E16}"/>
    <cellStyle name="%20 - Vurgu4 7 3" xfId="913" xr:uid="{D3DBE8FD-9005-4C87-B65E-90CBC86ECDC6}"/>
    <cellStyle name="%20 - Vurgu4 8" xfId="180" xr:uid="{084F7CEF-6C1A-480A-9B24-7EA029BD5344}"/>
    <cellStyle name="%20 - Vurgu4 8 2" xfId="536" xr:uid="{E9A0241A-18E6-438A-A33B-53619B96D251}"/>
    <cellStyle name="%20 - Vurgu4 8 2 2" xfId="1288" xr:uid="{46F5B34B-16DC-4300-9F50-38B5DEA87A3E}"/>
    <cellStyle name="%20 - Vurgu4 8 3" xfId="933" xr:uid="{94FDCF68-C37B-44F7-B8CE-0F904F93C9E4}"/>
    <cellStyle name="%20 - Vurgu4 9" xfId="200" xr:uid="{54E4792D-D7A1-4F87-B363-376C2D281E98}"/>
    <cellStyle name="%20 - Vurgu4 9 2" xfId="556" xr:uid="{7BD3E1FA-5B57-4A35-A4E4-1EB4BB75534E}"/>
    <cellStyle name="%20 - Vurgu4 9 2 2" xfId="1308" xr:uid="{536911D3-CF91-45AC-9A1A-A28C83042C3A}"/>
    <cellStyle name="%20 - Vurgu4 9 3" xfId="953" xr:uid="{DFC16525-C999-437E-A19C-3D7AD516C93D}"/>
    <cellStyle name="%20 - Vurgu5" xfId="35" builtinId="46" customBuiltin="1"/>
    <cellStyle name="%20 - Vurgu5 10" xfId="227" xr:uid="{134AF139-781B-4EDB-93C2-AE6419DB05DD}"/>
    <cellStyle name="%20 - Vurgu5 10 2" xfId="583" xr:uid="{BA78479C-1A5B-431D-8F49-9538580B5BC8}"/>
    <cellStyle name="%20 - Vurgu5 10 2 2" xfId="1335" xr:uid="{6CB5EC47-AD86-402C-B026-34DCE9983035}"/>
    <cellStyle name="%20 - Vurgu5 10 3" xfId="980" xr:uid="{4A995D59-2BC4-4643-94C6-C853139A8723}"/>
    <cellStyle name="%20 - Vurgu5 11" xfId="249" xr:uid="{B55C48FB-081D-4315-8838-8C62CE6F49C8}"/>
    <cellStyle name="%20 - Vurgu5 11 2" xfId="605" xr:uid="{C5800956-7D54-4A7F-8042-9BAC4C7EBFFF}"/>
    <cellStyle name="%20 - Vurgu5 11 2 2" xfId="1357" xr:uid="{8D03C3F2-9BFA-49BB-8C23-8FE468A535D7}"/>
    <cellStyle name="%20 - Vurgu5 11 3" xfId="1002" xr:uid="{16FC6150-5B79-44D0-BA53-9B0A84BE2F31}"/>
    <cellStyle name="%20 - Vurgu5 12" xfId="269" xr:uid="{D5AD3F2F-1CB7-487E-B0F8-F9957C5CD94C}"/>
    <cellStyle name="%20 - Vurgu5 12 2" xfId="625" xr:uid="{BAA088CF-0101-4041-9DD4-62B567442851}"/>
    <cellStyle name="%20 - Vurgu5 12 2 2" xfId="1377" xr:uid="{267B1A33-53A9-4C7F-BC47-C32469B87A0B}"/>
    <cellStyle name="%20 - Vurgu5 12 3" xfId="1022" xr:uid="{57198EE5-31F6-4A97-ACC0-A49E31038DAB}"/>
    <cellStyle name="%20 - Vurgu5 13" xfId="290" xr:uid="{34E2A230-4F57-435A-96E0-067FF03D4FE6}"/>
    <cellStyle name="%20 - Vurgu5 13 2" xfId="646" xr:uid="{3066E99D-F85B-4A39-B2FC-0A0BC947F39F}"/>
    <cellStyle name="%20 - Vurgu5 13 2 2" xfId="1398" xr:uid="{4DD26BA9-8334-4F8F-B033-2CAF1A1AFD3F}"/>
    <cellStyle name="%20 - Vurgu5 13 3" xfId="1043" xr:uid="{AF4242C3-BF19-4F94-A043-FC613AD01565}"/>
    <cellStyle name="%20 - Vurgu5 14" xfId="310" xr:uid="{C3966B64-2052-4F6A-87D7-8F20B74B2FD7}"/>
    <cellStyle name="%20 - Vurgu5 14 2" xfId="666" xr:uid="{AE491D9E-0DF7-43D0-8260-DAEA01F7B63E}"/>
    <cellStyle name="%20 - Vurgu5 14 2 2" xfId="1418" xr:uid="{D809B8AA-D1CD-467F-9D8C-8EFCA4F388A9}"/>
    <cellStyle name="%20 - Vurgu5 14 3" xfId="1063" xr:uid="{D915C31E-A3ED-4908-ABBF-9231686ABF4B}"/>
    <cellStyle name="%20 - Vurgu5 15" xfId="330" xr:uid="{F1B29FC6-C8E3-4422-831A-6C612D79DF37}"/>
    <cellStyle name="%20 - Vurgu5 15 2" xfId="686" xr:uid="{CF9A7449-5CDC-42D9-8703-1BC18D1F1C30}"/>
    <cellStyle name="%20 - Vurgu5 15 2 2" xfId="1438" xr:uid="{519B474E-19F2-4B94-AEA9-590314E1B594}"/>
    <cellStyle name="%20 - Vurgu5 15 3" xfId="1083" xr:uid="{2E352CFC-1ECE-44F5-A009-3A393CCC4C5C}"/>
    <cellStyle name="%20 - Vurgu5 16" xfId="351" xr:uid="{EED0A5C1-49F4-4D8D-846A-E1135E6406EE}"/>
    <cellStyle name="%20 - Vurgu5 16 2" xfId="707" xr:uid="{F205056B-5D2E-4E9F-9BCB-9B7E35B30DDA}"/>
    <cellStyle name="%20 - Vurgu5 16 2 2" xfId="1459" xr:uid="{ECEFF6CF-A62B-4414-BC1A-D7B11EF85FDD}"/>
    <cellStyle name="%20 - Vurgu5 16 3" xfId="1104" xr:uid="{5BE158D4-C903-4646-B11C-86D74F54E83E}"/>
    <cellStyle name="%20 - Vurgu5 17" xfId="371" xr:uid="{796165F7-4994-45D5-83C1-9298C9360265}"/>
    <cellStyle name="%20 - Vurgu5 17 2" xfId="727" xr:uid="{334714EB-A844-4492-8921-89E32D569F0B}"/>
    <cellStyle name="%20 - Vurgu5 17 2 2" xfId="1479" xr:uid="{42FB821D-517D-4864-8A68-E6C83D9283F7}"/>
    <cellStyle name="%20 - Vurgu5 17 3" xfId="1124" xr:uid="{54E3054D-44F7-460B-A079-B68A2115AAE2}"/>
    <cellStyle name="%20 - Vurgu5 18" xfId="391" xr:uid="{13200AA6-A642-4952-A730-7D47A708BC84}"/>
    <cellStyle name="%20 - Vurgu5 18 2" xfId="1144" xr:uid="{11838F07-635B-463D-A5BD-4A61D19691C0}"/>
    <cellStyle name="%20 - Vurgu5 19" xfId="748" xr:uid="{FEFEF450-F88C-4174-B920-C0A404A0FD82}"/>
    <cellStyle name="%20 - Vurgu5 19 2" xfId="1500" xr:uid="{AE46E2AC-180A-4EF9-9B5A-2F04D1F5B268}"/>
    <cellStyle name="%20 - Vurgu5 2" xfId="63" xr:uid="{DAEA4849-537D-463D-9085-C490FD5D2253}"/>
    <cellStyle name="%20 - Vurgu5 2 2" xfId="419" xr:uid="{189D5D42-45E5-4C8A-902A-3059C92BE5F6}"/>
    <cellStyle name="%20 - Vurgu5 2 2 2" xfId="1171" xr:uid="{01272D0C-15FD-437E-9B19-59D57497BDD1}"/>
    <cellStyle name="%20 - Vurgu5 2 3" xfId="816" xr:uid="{C5F84E4A-0492-4A01-9B85-2B94551BC738}"/>
    <cellStyle name="%20 - Vurgu5 20" xfId="768" xr:uid="{6610A259-69FA-4A60-AD84-0D929E299164}"/>
    <cellStyle name="%20 - Vurgu5 20 2" xfId="1520" xr:uid="{B66BEC03-D415-40AF-872D-E17437735E0F}"/>
    <cellStyle name="%20 - Vurgu5 21" xfId="788" xr:uid="{0B600E58-5DEE-41FF-ABF1-653E12D4B406}"/>
    <cellStyle name="%20 - Vurgu5 22" xfId="1540" xr:uid="{057532A8-3605-4A05-BDB6-6136CAB36835}"/>
    <cellStyle name="%20 - Vurgu5 23" xfId="1560" xr:uid="{EF1EDA89-3597-4627-814E-E8B575837666}"/>
    <cellStyle name="%20 - Vurgu5 24" xfId="1580" xr:uid="{6E181D18-2E9C-43A5-9227-5480733F63E6}"/>
    <cellStyle name="%20 - Vurgu5 25" xfId="1600" xr:uid="{90A36055-D463-494E-AB4A-BFE96CD5F0BB}"/>
    <cellStyle name="%20 - Vurgu5 26" xfId="1620" xr:uid="{FD517A34-3543-4957-912D-3D3BB698A7EB}"/>
    <cellStyle name="%20 - Vurgu5 27" xfId="1640" xr:uid="{52611E06-CD64-4E21-9A25-74298BC338E1}"/>
    <cellStyle name="%20 - Vurgu5 28" xfId="1660" xr:uid="{41130E63-F133-4F19-A0B3-938D0C2EBCD1}"/>
    <cellStyle name="%20 - Vurgu5 29" xfId="1680" xr:uid="{BE1FC4A2-BF2C-481E-8519-903F96A29A0D}"/>
    <cellStyle name="%20 - Vurgu5 3" xfId="83" xr:uid="{B196C2F3-4B3B-4F3D-B0F5-878E946BF15D}"/>
    <cellStyle name="%20 - Vurgu5 3 2" xfId="439" xr:uid="{DF1A2CEA-5492-4846-A650-5DC5256F8B24}"/>
    <cellStyle name="%20 - Vurgu5 3 2 2" xfId="1191" xr:uid="{DE73155F-DE42-45FF-B105-17FBBF9F550F}"/>
    <cellStyle name="%20 - Vurgu5 3 3" xfId="836" xr:uid="{C3504B87-35CB-4C88-AD91-1D6BA2AD9902}"/>
    <cellStyle name="%20 - Vurgu5 30" xfId="1700" xr:uid="{D6B4D3B1-3324-48E9-B637-E41CBC519519}"/>
    <cellStyle name="%20 - Vurgu5 31" xfId="1720" xr:uid="{D4B519F9-AE77-47E4-A14A-79D3BAAAD142}"/>
    <cellStyle name="%20 - Vurgu5 4" xfId="103" xr:uid="{4BDE118B-B712-467F-8961-C0899B420740}"/>
    <cellStyle name="%20 - Vurgu5 4 2" xfId="459" xr:uid="{450CE48B-C661-4D5A-A566-4A026EEF0B12}"/>
    <cellStyle name="%20 - Vurgu5 4 2 2" xfId="1211" xr:uid="{FFB040CC-447D-42A9-A0F9-E6E39EAF52C7}"/>
    <cellStyle name="%20 - Vurgu5 4 3" xfId="856" xr:uid="{B8493FF0-A134-451F-99C8-41AC3749E281}"/>
    <cellStyle name="%20 - Vurgu5 5" xfId="123" xr:uid="{D66A2008-E662-46C3-A98F-412DA5B58368}"/>
    <cellStyle name="%20 - Vurgu5 5 2" xfId="479" xr:uid="{94F1E98B-E4E0-4124-9718-720F7156E739}"/>
    <cellStyle name="%20 - Vurgu5 5 2 2" xfId="1231" xr:uid="{85839FF1-1195-471A-B149-7764529A24FB}"/>
    <cellStyle name="%20 - Vurgu5 5 3" xfId="876" xr:uid="{1D4326BE-5A76-417B-9DF7-60C54EDE26CB}"/>
    <cellStyle name="%20 - Vurgu5 6" xfId="143" xr:uid="{E299C6A9-F7F4-477B-BE3B-86B8238715F6}"/>
    <cellStyle name="%20 - Vurgu5 6 2" xfId="499" xr:uid="{FBC4EE23-8A43-4412-91E2-2C9B678C4971}"/>
    <cellStyle name="%20 - Vurgu5 6 2 2" xfId="1251" xr:uid="{0D420691-F06D-4985-BA79-7CE6F1687BDA}"/>
    <cellStyle name="%20 - Vurgu5 6 3" xfId="896" xr:uid="{9B2D72BC-C7D3-4423-A54C-7B898DE8AB7C}"/>
    <cellStyle name="%20 - Vurgu5 7" xfId="163" xr:uid="{FF4E52D7-D994-4FB8-B543-D519D54808A2}"/>
    <cellStyle name="%20 - Vurgu5 7 2" xfId="519" xr:uid="{D10093EF-F3B6-41D1-AF84-4CDDC138DB70}"/>
    <cellStyle name="%20 - Vurgu5 7 2 2" xfId="1271" xr:uid="{734A26FD-63A4-4EE2-9FF0-0C816E49C10C}"/>
    <cellStyle name="%20 - Vurgu5 7 3" xfId="916" xr:uid="{E3312575-7D93-46EF-A282-E6060B08CE95}"/>
    <cellStyle name="%20 - Vurgu5 8" xfId="183" xr:uid="{02BE6EBA-43CF-45CB-8D56-DF6BB70595D5}"/>
    <cellStyle name="%20 - Vurgu5 8 2" xfId="539" xr:uid="{6939D389-51B1-4203-9B7F-2BAC81F96170}"/>
    <cellStyle name="%20 - Vurgu5 8 2 2" xfId="1291" xr:uid="{0E9D45B6-94C1-4BB0-B293-CE50D2C17374}"/>
    <cellStyle name="%20 - Vurgu5 8 3" xfId="936" xr:uid="{CA01F922-19C8-406F-804F-4B8BC6D42B2E}"/>
    <cellStyle name="%20 - Vurgu5 9" xfId="203" xr:uid="{6372BE8B-4230-46C0-B53A-2528B65B5AA7}"/>
    <cellStyle name="%20 - Vurgu5 9 2" xfId="559" xr:uid="{D19DE2D2-BBFD-4F94-B800-322BE6BEF7F7}"/>
    <cellStyle name="%20 - Vurgu5 9 2 2" xfId="1311" xr:uid="{31A504C6-824A-4481-A2BC-DADB67CDB01C}"/>
    <cellStyle name="%20 - Vurgu5 9 3" xfId="956" xr:uid="{ABC48A42-2438-4074-8AAC-8AA4C97284F3}"/>
    <cellStyle name="%20 - Vurgu6" xfId="39" builtinId="50" customBuiltin="1"/>
    <cellStyle name="%20 - Vurgu6 10" xfId="230" xr:uid="{AD7B0FF4-F39F-44A6-8AA8-E04EA07B6AEE}"/>
    <cellStyle name="%20 - Vurgu6 10 2" xfId="586" xr:uid="{52DD7888-C519-454F-AED0-0A22FDDF7633}"/>
    <cellStyle name="%20 - Vurgu6 10 2 2" xfId="1338" xr:uid="{960E41A2-3987-48AC-BB61-DAA946BF2174}"/>
    <cellStyle name="%20 - Vurgu6 10 3" xfId="983" xr:uid="{1047D2A9-9119-431E-A4C2-5B924FF36F19}"/>
    <cellStyle name="%20 - Vurgu6 11" xfId="252" xr:uid="{5AA0C9C1-3C33-45D2-882F-3F047A428915}"/>
    <cellStyle name="%20 - Vurgu6 11 2" xfId="608" xr:uid="{B2B19D4C-7ECD-4BC0-A8B9-5AF55C93E2D2}"/>
    <cellStyle name="%20 - Vurgu6 11 2 2" xfId="1360" xr:uid="{22DC58CE-C6E7-4134-B868-DE60F41DAD53}"/>
    <cellStyle name="%20 - Vurgu6 11 3" xfId="1005" xr:uid="{5EAC829C-DB78-48B7-BFF0-A214B63D7883}"/>
    <cellStyle name="%20 - Vurgu6 12" xfId="272" xr:uid="{CEF1F534-9AAA-4219-AFF1-C2FD90A721D4}"/>
    <cellStyle name="%20 - Vurgu6 12 2" xfId="628" xr:uid="{7648AB8D-3288-436A-8A7E-EF99DC1B0133}"/>
    <cellStyle name="%20 - Vurgu6 12 2 2" xfId="1380" xr:uid="{0CBD6481-4839-46FC-ABE6-BC89FCF67A5A}"/>
    <cellStyle name="%20 - Vurgu6 12 3" xfId="1025" xr:uid="{4ACCE9B4-E2A8-4DA8-9A12-2208C96EFA6E}"/>
    <cellStyle name="%20 - Vurgu6 13" xfId="293" xr:uid="{4394E740-44B9-48C3-AD87-42BF8F8AF6F7}"/>
    <cellStyle name="%20 - Vurgu6 13 2" xfId="649" xr:uid="{9120B7E0-E98D-4172-BB96-F2C3FE14B58D}"/>
    <cellStyle name="%20 - Vurgu6 13 2 2" xfId="1401" xr:uid="{735832A0-F4DB-499E-AC0E-5C1DDBA1C2F0}"/>
    <cellStyle name="%20 - Vurgu6 13 3" xfId="1046" xr:uid="{E677135C-0031-4575-9647-4F471C0F50EE}"/>
    <cellStyle name="%20 - Vurgu6 14" xfId="313" xr:uid="{BBD7E57E-4B55-4F23-AA94-FB46A8610745}"/>
    <cellStyle name="%20 - Vurgu6 14 2" xfId="669" xr:uid="{63857501-BE3D-4885-81BC-22B2363CE2E0}"/>
    <cellStyle name="%20 - Vurgu6 14 2 2" xfId="1421" xr:uid="{8770159E-8D9F-454F-940A-EBC716798401}"/>
    <cellStyle name="%20 - Vurgu6 14 3" xfId="1066" xr:uid="{F13A440E-4636-444C-9AA7-84C6137833B6}"/>
    <cellStyle name="%20 - Vurgu6 15" xfId="333" xr:uid="{5BD45601-FE2E-4D28-86DA-027BC2F9948F}"/>
    <cellStyle name="%20 - Vurgu6 15 2" xfId="689" xr:uid="{AF19712F-D4AC-4A40-A106-A80306C710B5}"/>
    <cellStyle name="%20 - Vurgu6 15 2 2" xfId="1441" xr:uid="{0FBAF0DC-A047-47CF-8529-49141E546FA1}"/>
    <cellStyle name="%20 - Vurgu6 15 3" xfId="1086" xr:uid="{24160FDE-39D6-44D1-8626-E0B56AA2AE0C}"/>
    <cellStyle name="%20 - Vurgu6 16" xfId="354" xr:uid="{1464ACC2-B6A2-4C7F-B76C-B9DA729500E7}"/>
    <cellStyle name="%20 - Vurgu6 16 2" xfId="710" xr:uid="{04A97D9B-8EED-46E2-8768-207726C59848}"/>
    <cellStyle name="%20 - Vurgu6 16 2 2" xfId="1462" xr:uid="{BBB4D861-66C8-4E2E-81EC-7BD6F85C599B}"/>
    <cellStyle name="%20 - Vurgu6 16 3" xfId="1107" xr:uid="{3E34E66F-22AF-4A9E-AD3E-6833B98715D3}"/>
    <cellStyle name="%20 - Vurgu6 17" xfId="374" xr:uid="{EA8696EB-FF54-4B9D-A057-5C5688755CAD}"/>
    <cellStyle name="%20 - Vurgu6 17 2" xfId="730" xr:uid="{6E0F1057-6719-4F96-B777-6A7098ADCEF0}"/>
    <cellStyle name="%20 - Vurgu6 17 2 2" xfId="1482" xr:uid="{0C4CAF03-80A4-46D5-BDA9-EACCD12E28DF}"/>
    <cellStyle name="%20 - Vurgu6 17 3" xfId="1127" xr:uid="{8865C543-7DE2-4B6A-B378-E81A57733C6C}"/>
    <cellStyle name="%20 - Vurgu6 18" xfId="394" xr:uid="{A1DC48E6-7627-4016-8484-8EB1E1F4CDA4}"/>
    <cellStyle name="%20 - Vurgu6 18 2" xfId="1147" xr:uid="{A992C1D9-58AB-4D4E-9A3C-3CDCE19127EF}"/>
    <cellStyle name="%20 - Vurgu6 19" xfId="751" xr:uid="{72F72FD3-760B-4200-8F8A-532E3A5ABB4B}"/>
    <cellStyle name="%20 - Vurgu6 19 2" xfId="1503" xr:uid="{51749D47-CEB7-47F2-A1BE-56112BB7B817}"/>
    <cellStyle name="%20 - Vurgu6 2" xfId="66" xr:uid="{F164CD72-381D-4EB4-A7E8-2F4A069F4FF0}"/>
    <cellStyle name="%20 - Vurgu6 2 2" xfId="422" xr:uid="{DDFA703B-7496-4373-9C04-4C64E6FF228E}"/>
    <cellStyle name="%20 - Vurgu6 2 2 2" xfId="1174" xr:uid="{5A6AC903-E251-498B-A3F0-73D4B688B107}"/>
    <cellStyle name="%20 - Vurgu6 2 3" xfId="819" xr:uid="{BF6D47E8-1939-41CA-9535-302F5A977F37}"/>
    <cellStyle name="%20 - Vurgu6 20" xfId="771" xr:uid="{E2A13DD3-DC06-4A3D-83D3-C8CB6E0A3C18}"/>
    <cellStyle name="%20 - Vurgu6 20 2" xfId="1523" xr:uid="{419273D9-41F2-4ACD-87E6-8AE8139160C8}"/>
    <cellStyle name="%20 - Vurgu6 21" xfId="791" xr:uid="{3FB324A1-612B-4C73-B91F-0B6130AF6526}"/>
    <cellStyle name="%20 - Vurgu6 22" xfId="1543" xr:uid="{D8930502-201C-4954-92F3-9929B292A311}"/>
    <cellStyle name="%20 - Vurgu6 23" xfId="1563" xr:uid="{7BE4ABA4-5C4C-477A-BB0E-C7BD19D38775}"/>
    <cellStyle name="%20 - Vurgu6 24" xfId="1583" xr:uid="{825F60C0-96C3-4827-BFB6-487661D9E134}"/>
    <cellStyle name="%20 - Vurgu6 25" xfId="1603" xr:uid="{A14E860D-640C-4875-B71F-815C7ABE4263}"/>
    <cellStyle name="%20 - Vurgu6 26" xfId="1623" xr:uid="{2C464884-A056-42A4-B3B0-0AC2DBFF8D6C}"/>
    <cellStyle name="%20 - Vurgu6 27" xfId="1643" xr:uid="{4D5BEADB-F243-4996-954E-8A9FDA31CFF5}"/>
    <cellStyle name="%20 - Vurgu6 28" xfId="1663" xr:uid="{8C633FEF-F4C5-4C02-817B-A3A3552B5C81}"/>
    <cellStyle name="%20 - Vurgu6 29" xfId="1683" xr:uid="{8D45EE66-6C8B-485D-973F-4FAAA6B7A36F}"/>
    <cellStyle name="%20 - Vurgu6 3" xfId="86" xr:uid="{767BB04C-DA22-4600-99DA-01B8217A6596}"/>
    <cellStyle name="%20 - Vurgu6 3 2" xfId="442" xr:uid="{A12EB5B9-F20E-49A8-9DCC-047D4D7F4B91}"/>
    <cellStyle name="%20 - Vurgu6 3 2 2" xfId="1194" xr:uid="{2EB326EE-C0F1-4510-B5CB-D04A040F2BAE}"/>
    <cellStyle name="%20 - Vurgu6 3 3" xfId="839" xr:uid="{C4E3B884-25B2-40DF-87E0-D229F7C23226}"/>
    <cellStyle name="%20 - Vurgu6 30" xfId="1703" xr:uid="{D0D3FB4E-1822-4DE4-A25B-D86E71E37A3B}"/>
    <cellStyle name="%20 - Vurgu6 31" xfId="1723" xr:uid="{4B272DB8-7F5C-4B2F-B696-BCA6E06BD1E2}"/>
    <cellStyle name="%20 - Vurgu6 4" xfId="106" xr:uid="{A9F5BB75-87CF-4F38-84E8-CD583EC0157F}"/>
    <cellStyle name="%20 - Vurgu6 4 2" xfId="462" xr:uid="{8626076D-BAA7-4CDE-B0E8-91A4911351AF}"/>
    <cellStyle name="%20 - Vurgu6 4 2 2" xfId="1214" xr:uid="{7E378615-AACA-4CFA-9010-A2BCFE9EEAF5}"/>
    <cellStyle name="%20 - Vurgu6 4 3" xfId="859" xr:uid="{0023C642-E743-413E-8B8A-8A883090B285}"/>
    <cellStyle name="%20 - Vurgu6 5" xfId="126" xr:uid="{1578C198-63BC-4E43-86B1-7251714D2E96}"/>
    <cellStyle name="%20 - Vurgu6 5 2" xfId="482" xr:uid="{11893849-44EB-4A8C-AC02-AB06F5D2C5D0}"/>
    <cellStyle name="%20 - Vurgu6 5 2 2" xfId="1234" xr:uid="{610825D3-50F7-47F8-A403-9952873B8F12}"/>
    <cellStyle name="%20 - Vurgu6 5 3" xfId="879" xr:uid="{FEEAD476-4893-41B5-8ACD-B72E7EA745F3}"/>
    <cellStyle name="%20 - Vurgu6 6" xfId="146" xr:uid="{D1C018BD-B181-4AFF-B3AA-86B9BEC95D5C}"/>
    <cellStyle name="%20 - Vurgu6 6 2" xfId="502" xr:uid="{1032D373-E57E-4EAC-827C-A65CC628A02A}"/>
    <cellStyle name="%20 - Vurgu6 6 2 2" xfId="1254" xr:uid="{399DCF74-A49E-45BD-B7C7-959C6183159F}"/>
    <cellStyle name="%20 - Vurgu6 6 3" xfId="899" xr:uid="{F9F22ADE-02DE-42FC-9432-6014CA5D8330}"/>
    <cellStyle name="%20 - Vurgu6 7" xfId="166" xr:uid="{83246648-4714-409F-A977-3374135EA093}"/>
    <cellStyle name="%20 - Vurgu6 7 2" xfId="522" xr:uid="{0B9EBF99-8849-41C0-A2D6-9F18280C253C}"/>
    <cellStyle name="%20 - Vurgu6 7 2 2" xfId="1274" xr:uid="{D620A6ED-84AC-44E6-980F-7A9605F456EB}"/>
    <cellStyle name="%20 - Vurgu6 7 3" xfId="919" xr:uid="{FB86E25D-3384-4D4E-A657-EDA0A51E3832}"/>
    <cellStyle name="%20 - Vurgu6 8" xfId="186" xr:uid="{C45F2A3F-2850-4842-8306-1BE94D0412C2}"/>
    <cellStyle name="%20 - Vurgu6 8 2" xfId="542" xr:uid="{DD92A6CD-EE64-4C5D-AEF4-33F6C7E513FA}"/>
    <cellStyle name="%20 - Vurgu6 8 2 2" xfId="1294" xr:uid="{655E20F1-EFE8-438B-82A9-87FF40C98EA8}"/>
    <cellStyle name="%20 - Vurgu6 8 3" xfId="939" xr:uid="{1C968E37-DCD6-4B29-AF74-093B033B2A4E}"/>
    <cellStyle name="%20 - Vurgu6 9" xfId="206" xr:uid="{D9DE5832-FD32-452C-A214-753E344F6242}"/>
    <cellStyle name="%20 - Vurgu6 9 2" xfId="562" xr:uid="{520037F9-973E-4A89-9B1F-03BD59D94AAE}"/>
    <cellStyle name="%20 - Vurgu6 9 2 2" xfId="1314" xr:uid="{775C2FA4-2CEB-4055-9756-F8542A0F2EE0}"/>
    <cellStyle name="%20 - Vurgu6 9 3" xfId="959" xr:uid="{98E9BD57-F07E-483D-821F-E5B9BCC9FFE8}"/>
    <cellStyle name="%40 - Vurgu1" xfId="20" builtinId="31" customBuiltin="1"/>
    <cellStyle name="%40 - Vurgu1 10" xfId="216" xr:uid="{BD843276-4B21-47E9-A547-9C0908B0880D}"/>
    <cellStyle name="%40 - Vurgu1 10 2" xfId="572" xr:uid="{0B07422A-F4CA-488C-BC29-72F954CDD1B3}"/>
    <cellStyle name="%40 - Vurgu1 10 2 2" xfId="1324" xr:uid="{0544A98F-EB13-4C23-BCC6-EA41733670E0}"/>
    <cellStyle name="%40 - Vurgu1 10 3" xfId="969" xr:uid="{303185F0-AA49-4C74-B476-C312C6A84B9D}"/>
    <cellStyle name="%40 - Vurgu1 11" xfId="238" xr:uid="{7C1379E2-73A5-48F3-8F92-A7F8F910F79C}"/>
    <cellStyle name="%40 - Vurgu1 11 2" xfId="594" xr:uid="{13B3B291-7606-4CA3-9F5C-F03C18D01DF8}"/>
    <cellStyle name="%40 - Vurgu1 11 2 2" xfId="1346" xr:uid="{0EEB6B15-0B1E-441B-93B3-D3267AE1D726}"/>
    <cellStyle name="%40 - Vurgu1 11 3" xfId="991" xr:uid="{24894622-4284-40CB-9B46-A9D5B93A140A}"/>
    <cellStyle name="%40 - Vurgu1 12" xfId="258" xr:uid="{359F20A6-56C3-4DCC-AEF1-C81536E75E8E}"/>
    <cellStyle name="%40 - Vurgu1 12 2" xfId="614" xr:uid="{F727D751-5BC0-4916-9BF5-AB5FAD6F4F85}"/>
    <cellStyle name="%40 - Vurgu1 12 2 2" xfId="1366" xr:uid="{DAC5FD95-DA78-462A-AC2C-9ACB29A3F147}"/>
    <cellStyle name="%40 - Vurgu1 12 3" xfId="1011" xr:uid="{9B97934A-50FB-4D84-87D1-7FD493F821D5}"/>
    <cellStyle name="%40 - Vurgu1 13" xfId="279" xr:uid="{5CFBB019-05FC-43D3-8655-4CF203C59AB3}"/>
    <cellStyle name="%40 - Vurgu1 13 2" xfId="635" xr:uid="{CE6A516A-0931-4870-A92E-312637D2AA46}"/>
    <cellStyle name="%40 - Vurgu1 13 2 2" xfId="1387" xr:uid="{16D9CF97-96EF-4D88-AA8B-01045741486B}"/>
    <cellStyle name="%40 - Vurgu1 13 3" xfId="1032" xr:uid="{A3FD7ECC-983B-49B5-BF08-447060552F2D}"/>
    <cellStyle name="%40 - Vurgu1 14" xfId="299" xr:uid="{3B04A0D3-AC15-4952-9D0C-F8FF7135B613}"/>
    <cellStyle name="%40 - Vurgu1 14 2" xfId="655" xr:uid="{0C5D8C26-AE30-4708-A9F9-58CEA4C83FB5}"/>
    <cellStyle name="%40 - Vurgu1 14 2 2" xfId="1407" xr:uid="{1C272E3C-1860-4A8B-8C3F-66010C1BC3AC}"/>
    <cellStyle name="%40 - Vurgu1 14 3" xfId="1052" xr:uid="{A08C8BA4-203E-4E56-B429-3E1CA7B8478D}"/>
    <cellStyle name="%40 - Vurgu1 15" xfId="319" xr:uid="{FE03554A-F4C7-4162-9182-0D812CCD6A07}"/>
    <cellStyle name="%40 - Vurgu1 15 2" xfId="675" xr:uid="{005EF909-0F3B-4449-BAC6-2F19080FB457}"/>
    <cellStyle name="%40 - Vurgu1 15 2 2" xfId="1427" xr:uid="{0EF207F8-9F08-4CDE-A90F-68272024525D}"/>
    <cellStyle name="%40 - Vurgu1 15 3" xfId="1072" xr:uid="{8D878542-430C-4AC4-BEB6-1E1EA6E9621A}"/>
    <cellStyle name="%40 - Vurgu1 16" xfId="340" xr:uid="{8EE4BE9F-B4AF-4F04-BCA3-49086B7785E6}"/>
    <cellStyle name="%40 - Vurgu1 16 2" xfId="696" xr:uid="{1C110411-E5B4-4CC9-8545-D08D829866A8}"/>
    <cellStyle name="%40 - Vurgu1 16 2 2" xfId="1448" xr:uid="{1FCBCD6A-F87F-4709-B41C-2A058ED9C939}"/>
    <cellStyle name="%40 - Vurgu1 16 3" xfId="1093" xr:uid="{BD6EC3AE-14EA-46CC-AD84-657FA2664732}"/>
    <cellStyle name="%40 - Vurgu1 17" xfId="360" xr:uid="{7589A88C-6302-4247-A043-FFA40E638A06}"/>
    <cellStyle name="%40 - Vurgu1 17 2" xfId="716" xr:uid="{8F5F13F7-23F4-4F4E-A3D1-875EC164D36A}"/>
    <cellStyle name="%40 - Vurgu1 17 2 2" xfId="1468" xr:uid="{3F9FB3B0-A4F4-46D0-96C8-6551CBB74BA0}"/>
    <cellStyle name="%40 - Vurgu1 17 3" xfId="1113" xr:uid="{BC2A95E8-FCC3-4001-B824-5B600C9AAF80}"/>
    <cellStyle name="%40 - Vurgu1 18" xfId="380" xr:uid="{FD9937DE-1F99-4FFA-8D1E-00B590CC2218}"/>
    <cellStyle name="%40 - Vurgu1 18 2" xfId="1133" xr:uid="{5383DA8B-C4C2-40AA-A2E7-81198C8C187C}"/>
    <cellStyle name="%40 - Vurgu1 19" xfId="737" xr:uid="{3D140943-F3FB-47E2-93F3-A76A30B52F43}"/>
    <cellStyle name="%40 - Vurgu1 19 2" xfId="1489" xr:uid="{14F46FC5-6C60-4A70-897C-BD67C92AA5B0}"/>
    <cellStyle name="%40 - Vurgu1 2" xfId="52" xr:uid="{64BC691D-7CA9-4D5C-A5C2-983635AAA1A4}"/>
    <cellStyle name="%40 - Vurgu1 2 2" xfId="408" xr:uid="{462AE8AB-C112-4780-AFA1-ECC3469D671B}"/>
    <cellStyle name="%40 - Vurgu1 2 2 2" xfId="1160" xr:uid="{9ACF5CE8-6A67-4A4B-84A0-7A56C5B8396B}"/>
    <cellStyle name="%40 - Vurgu1 2 3" xfId="805" xr:uid="{66C70D5E-02D6-499D-8972-3569AC511CF6}"/>
    <cellStyle name="%40 - Vurgu1 20" xfId="757" xr:uid="{21D7603A-1211-4C76-A318-E26D3E7E9338}"/>
    <cellStyle name="%40 - Vurgu1 20 2" xfId="1509" xr:uid="{C16186F5-A8C5-4268-AC2B-9FD4A50F1A3E}"/>
    <cellStyle name="%40 - Vurgu1 21" xfId="777" xr:uid="{CF61B15A-34B2-484E-9811-55468A0491B3}"/>
    <cellStyle name="%40 - Vurgu1 22" xfId="1529" xr:uid="{B7CD18A9-5FDF-4341-995F-CF54ECDC1477}"/>
    <cellStyle name="%40 - Vurgu1 23" xfId="1549" xr:uid="{9AEE1D5B-D8C1-407D-B486-3DCD82A15F1D}"/>
    <cellStyle name="%40 - Vurgu1 24" xfId="1569" xr:uid="{133D610A-FCA2-4FF2-B4A8-7F7EA8FCA030}"/>
    <cellStyle name="%40 - Vurgu1 25" xfId="1589" xr:uid="{A66B6C3C-1FDD-415B-85B8-CCA5852F23DA}"/>
    <cellStyle name="%40 - Vurgu1 26" xfId="1609" xr:uid="{5546CE88-7266-4D03-A631-58B214CCBE64}"/>
    <cellStyle name="%40 - Vurgu1 27" xfId="1629" xr:uid="{57B64B74-4BF9-4B58-8270-E164881DCAD9}"/>
    <cellStyle name="%40 - Vurgu1 28" xfId="1649" xr:uid="{EC9B51BD-1B58-4AF5-B535-D84327E54354}"/>
    <cellStyle name="%40 - Vurgu1 29" xfId="1669" xr:uid="{E3B3389C-825F-4559-ADB5-0930142F4329}"/>
    <cellStyle name="%40 - Vurgu1 3" xfId="72" xr:uid="{F0C6D934-291B-4294-A0F8-309F2B39FFA3}"/>
    <cellStyle name="%40 - Vurgu1 3 2" xfId="428" xr:uid="{D9435B7A-34EE-4119-90E3-BCE61C32753C}"/>
    <cellStyle name="%40 - Vurgu1 3 2 2" xfId="1180" xr:uid="{893E4E15-7A3E-4050-BD90-4843A5CA95B9}"/>
    <cellStyle name="%40 - Vurgu1 3 3" xfId="825" xr:uid="{E8A89CA4-4FEE-4E14-9028-EE7C683DF744}"/>
    <cellStyle name="%40 - Vurgu1 30" xfId="1689" xr:uid="{3D1F966E-322A-41BC-94F5-052543066140}"/>
    <cellStyle name="%40 - Vurgu1 31" xfId="1709" xr:uid="{A527461D-9E94-445B-BC77-E84CBD2E45B4}"/>
    <cellStyle name="%40 - Vurgu1 4" xfId="92" xr:uid="{4B5CC395-6794-49FD-9031-6D434F319B84}"/>
    <cellStyle name="%40 - Vurgu1 4 2" xfId="448" xr:uid="{7DBF12E2-6E07-4D6A-B216-D3D420BDEEB9}"/>
    <cellStyle name="%40 - Vurgu1 4 2 2" xfId="1200" xr:uid="{61D1D06C-89F5-4B65-953B-34096EE70B2A}"/>
    <cellStyle name="%40 - Vurgu1 4 3" xfId="845" xr:uid="{90102399-F931-42DA-A485-A44B3E7DA07A}"/>
    <cellStyle name="%40 - Vurgu1 5" xfId="112" xr:uid="{B6E0E511-EF34-4496-A5E4-E504B96C7A5F}"/>
    <cellStyle name="%40 - Vurgu1 5 2" xfId="468" xr:uid="{2F74173C-CD61-4993-AE30-109877CBBAE3}"/>
    <cellStyle name="%40 - Vurgu1 5 2 2" xfId="1220" xr:uid="{3E6D817C-6CB0-4006-897E-3B9B54D6D1B7}"/>
    <cellStyle name="%40 - Vurgu1 5 3" xfId="865" xr:uid="{41F2427A-2850-4F4A-A37C-2F33C0F45D9B}"/>
    <cellStyle name="%40 - Vurgu1 6" xfId="132" xr:uid="{5A0E068E-5561-44CF-95F4-3EE4238E16B9}"/>
    <cellStyle name="%40 - Vurgu1 6 2" xfId="488" xr:uid="{FADFD83F-FB57-45E2-B3C8-64E3DB36E6C0}"/>
    <cellStyle name="%40 - Vurgu1 6 2 2" xfId="1240" xr:uid="{B4417196-A666-45FE-93B2-20E99D487F6C}"/>
    <cellStyle name="%40 - Vurgu1 6 3" xfId="885" xr:uid="{4F42C575-6E31-4F62-8D17-00E1296978C1}"/>
    <cellStyle name="%40 - Vurgu1 7" xfId="152" xr:uid="{D3F66F3B-6CD5-40BE-81A5-740516A7D245}"/>
    <cellStyle name="%40 - Vurgu1 7 2" xfId="508" xr:uid="{49188AFF-D5E1-4A42-9EE3-2140C954251E}"/>
    <cellStyle name="%40 - Vurgu1 7 2 2" xfId="1260" xr:uid="{29FB40FD-091B-4E30-8E89-10653ABB200F}"/>
    <cellStyle name="%40 - Vurgu1 7 3" xfId="905" xr:uid="{D22C4992-24F1-4035-BA58-B9A63FDCF495}"/>
    <cellStyle name="%40 - Vurgu1 8" xfId="172" xr:uid="{0FFD1F1B-1881-4E6A-9194-F2A8964B1173}"/>
    <cellStyle name="%40 - Vurgu1 8 2" xfId="528" xr:uid="{2B446CCD-44CD-4691-99C4-FB77EFEFDC45}"/>
    <cellStyle name="%40 - Vurgu1 8 2 2" xfId="1280" xr:uid="{290C1B62-F018-43C7-94A7-6ACADA2F1F84}"/>
    <cellStyle name="%40 - Vurgu1 8 3" xfId="925" xr:uid="{85DE4068-9C8B-4639-96F6-9386E72250B6}"/>
    <cellStyle name="%40 - Vurgu1 9" xfId="192" xr:uid="{4497B1A8-231B-4448-B334-B384D5111C6A}"/>
    <cellStyle name="%40 - Vurgu1 9 2" xfId="548" xr:uid="{6FDCC191-448B-4DAE-AA79-1BF3430DF2C9}"/>
    <cellStyle name="%40 - Vurgu1 9 2 2" xfId="1300" xr:uid="{9A4BF0C7-3C47-4855-B1EE-B3812598F852}"/>
    <cellStyle name="%40 - Vurgu1 9 3" xfId="945" xr:uid="{F9B46292-F940-4450-B0F2-F8034DA95378}"/>
    <cellStyle name="%40 - Vurgu2" xfId="24" builtinId="35" customBuiltin="1"/>
    <cellStyle name="%40 - Vurgu2 10" xfId="219" xr:uid="{09DD0FC1-AEEF-4371-8FBF-E107DBB2BADC}"/>
    <cellStyle name="%40 - Vurgu2 10 2" xfId="575" xr:uid="{9A0EB349-BC80-494A-9164-D2084200DB8B}"/>
    <cellStyle name="%40 - Vurgu2 10 2 2" xfId="1327" xr:uid="{CBAFDA93-05DC-493E-8D1D-1F9D30266ED0}"/>
    <cellStyle name="%40 - Vurgu2 10 3" xfId="972" xr:uid="{AD612CE1-429B-4D2A-B5CF-AA704921CC13}"/>
    <cellStyle name="%40 - Vurgu2 11" xfId="241" xr:uid="{4FC9C455-8814-44F1-93D7-A23C02F83FEF}"/>
    <cellStyle name="%40 - Vurgu2 11 2" xfId="597" xr:uid="{352914D3-1F5A-4E33-9A6C-6E01C1448ED7}"/>
    <cellStyle name="%40 - Vurgu2 11 2 2" xfId="1349" xr:uid="{F4F7E938-81F7-42CE-A912-6A09626717F4}"/>
    <cellStyle name="%40 - Vurgu2 11 3" xfId="994" xr:uid="{8C73A654-AF2A-477A-9F06-AC04698EEB4E}"/>
    <cellStyle name="%40 - Vurgu2 12" xfId="261" xr:uid="{DF480B86-8066-4618-B397-96102464F985}"/>
    <cellStyle name="%40 - Vurgu2 12 2" xfId="617" xr:uid="{FFD1499C-4118-4C46-B648-86BA9A21E0EB}"/>
    <cellStyle name="%40 - Vurgu2 12 2 2" xfId="1369" xr:uid="{BF2BD662-D8FD-4363-8C14-2AE044B21B7C}"/>
    <cellStyle name="%40 - Vurgu2 12 3" xfId="1014" xr:uid="{5B6F9185-6E45-44B1-9302-C2F01F3B6BDE}"/>
    <cellStyle name="%40 - Vurgu2 13" xfId="282" xr:uid="{C6604ED0-EBF9-44B8-8621-377077E38CD2}"/>
    <cellStyle name="%40 - Vurgu2 13 2" xfId="638" xr:uid="{8F7D2C74-3B96-47C8-B74B-BBB070454561}"/>
    <cellStyle name="%40 - Vurgu2 13 2 2" xfId="1390" xr:uid="{875E133B-C676-4330-BC58-FB58907CFA6C}"/>
    <cellStyle name="%40 - Vurgu2 13 3" xfId="1035" xr:uid="{7FF82CA5-D219-4F37-9C6C-6C7BFA91103D}"/>
    <cellStyle name="%40 - Vurgu2 14" xfId="302" xr:uid="{84A69F7E-62E9-4E82-8EFF-81DCD5B5AA98}"/>
    <cellStyle name="%40 - Vurgu2 14 2" xfId="658" xr:uid="{1FD601BC-59CB-447C-AB98-E77701A16C85}"/>
    <cellStyle name="%40 - Vurgu2 14 2 2" xfId="1410" xr:uid="{2850E69E-B6C6-4136-B659-DD8C7BD819D8}"/>
    <cellStyle name="%40 - Vurgu2 14 3" xfId="1055" xr:uid="{3D69ACF4-18ED-467F-BD5F-51A1F3179AAF}"/>
    <cellStyle name="%40 - Vurgu2 15" xfId="322" xr:uid="{8D07D5A6-7421-40EB-BE51-95A6F1212638}"/>
    <cellStyle name="%40 - Vurgu2 15 2" xfId="678" xr:uid="{12F508EB-A541-483A-BA30-CEE547381D23}"/>
    <cellStyle name="%40 - Vurgu2 15 2 2" xfId="1430" xr:uid="{B4177292-AC4E-40F9-88C5-BEEF92C3CE90}"/>
    <cellStyle name="%40 - Vurgu2 15 3" xfId="1075" xr:uid="{C2A8AD85-787A-4BC1-A0DB-6ED50FC0A142}"/>
    <cellStyle name="%40 - Vurgu2 16" xfId="343" xr:uid="{630D235F-BA1A-4A06-927B-B95C9A9364E3}"/>
    <cellStyle name="%40 - Vurgu2 16 2" xfId="699" xr:uid="{CA45D38B-D84C-4E66-9F96-3F2A8E05B15E}"/>
    <cellStyle name="%40 - Vurgu2 16 2 2" xfId="1451" xr:uid="{909BEFBF-EB4D-462D-9174-8120177F30F1}"/>
    <cellStyle name="%40 - Vurgu2 16 3" xfId="1096" xr:uid="{8AC245BF-9058-4C3D-A3F6-619446635358}"/>
    <cellStyle name="%40 - Vurgu2 17" xfId="363" xr:uid="{99663CD1-CEC8-42B8-8378-0F3D0014BF64}"/>
    <cellStyle name="%40 - Vurgu2 17 2" xfId="719" xr:uid="{22CEF004-B4CC-43FC-9281-B3E1C20CB3E6}"/>
    <cellStyle name="%40 - Vurgu2 17 2 2" xfId="1471" xr:uid="{E26B80D9-FF15-440B-80A0-D356D5D6BB99}"/>
    <cellStyle name="%40 - Vurgu2 17 3" xfId="1116" xr:uid="{19D668CA-10D5-4654-B56E-F90F50F80943}"/>
    <cellStyle name="%40 - Vurgu2 18" xfId="383" xr:uid="{C426DD25-1659-4D79-887A-DC68A07BD56F}"/>
    <cellStyle name="%40 - Vurgu2 18 2" xfId="1136" xr:uid="{E6E3B464-D2BC-43A7-B24D-A6A59BA7ECC6}"/>
    <cellStyle name="%40 - Vurgu2 19" xfId="740" xr:uid="{A941F8A8-1161-4DD5-94F4-62EFE2273C52}"/>
    <cellStyle name="%40 - Vurgu2 19 2" xfId="1492" xr:uid="{85968D21-5002-429B-8028-CAF3515CE21D}"/>
    <cellStyle name="%40 - Vurgu2 2" xfId="55" xr:uid="{BAD09826-DC3E-4C68-82C5-3FCB359EC1AA}"/>
    <cellStyle name="%40 - Vurgu2 2 2" xfId="411" xr:uid="{AAAD1864-8768-47EF-A783-FCA0307C710E}"/>
    <cellStyle name="%40 - Vurgu2 2 2 2" xfId="1163" xr:uid="{9530824B-F2DB-4AFC-8716-E2070617F8D3}"/>
    <cellStyle name="%40 - Vurgu2 2 3" xfId="808" xr:uid="{1735239B-F46F-49D6-A9C8-5A5E89BF4A6A}"/>
    <cellStyle name="%40 - Vurgu2 20" xfId="760" xr:uid="{B21AEFC6-F407-48F6-A5E2-37AF4EE9A60A}"/>
    <cellStyle name="%40 - Vurgu2 20 2" xfId="1512" xr:uid="{70AAFDAA-CAE4-4542-A57A-9738225C1626}"/>
    <cellStyle name="%40 - Vurgu2 21" xfId="780" xr:uid="{CA0050AF-401F-49A2-92C4-735867F788F9}"/>
    <cellStyle name="%40 - Vurgu2 22" xfId="1532" xr:uid="{2CA0FA29-2619-4211-97E9-E36879DD360C}"/>
    <cellStyle name="%40 - Vurgu2 23" xfId="1552" xr:uid="{CB0EB751-C401-48AA-8F74-3A3C3FFED62F}"/>
    <cellStyle name="%40 - Vurgu2 24" xfId="1572" xr:uid="{1E6B7B66-5FA1-4CB1-B745-54AC49638221}"/>
    <cellStyle name="%40 - Vurgu2 25" xfId="1592" xr:uid="{024F7553-FAF3-4E8D-B3BE-97E6CD5F50A8}"/>
    <cellStyle name="%40 - Vurgu2 26" xfId="1612" xr:uid="{183B9B75-7C82-432F-BE8C-EDBBD25ECAD4}"/>
    <cellStyle name="%40 - Vurgu2 27" xfId="1632" xr:uid="{D519A1E7-A2AB-4741-9470-8FE59A52F34A}"/>
    <cellStyle name="%40 - Vurgu2 28" xfId="1652" xr:uid="{B2F6C079-A73A-4790-AE51-40316084A8D3}"/>
    <cellStyle name="%40 - Vurgu2 29" xfId="1672" xr:uid="{66C826A8-D58B-42B2-B29B-5C14D82BDA18}"/>
    <cellStyle name="%40 - Vurgu2 3" xfId="75" xr:uid="{CA0DA965-C647-41BB-9231-99D193E95629}"/>
    <cellStyle name="%40 - Vurgu2 3 2" xfId="431" xr:uid="{6AC41463-3F74-4C8E-8806-B2BB40104D44}"/>
    <cellStyle name="%40 - Vurgu2 3 2 2" xfId="1183" xr:uid="{4665AFD6-4253-4C8B-987D-0EC08BD41EC7}"/>
    <cellStyle name="%40 - Vurgu2 3 3" xfId="828" xr:uid="{7C13E0FD-DC67-418F-A63C-EF8FE3708D72}"/>
    <cellStyle name="%40 - Vurgu2 30" xfId="1692" xr:uid="{FB0366FC-D077-4196-B31F-8B63912D3961}"/>
    <cellStyle name="%40 - Vurgu2 31" xfId="1712" xr:uid="{E8BBC5DD-67CB-4E4F-B36B-8C2A368591C0}"/>
    <cellStyle name="%40 - Vurgu2 4" xfId="95" xr:uid="{BB56517D-4EA6-407D-9059-1191ADFB2901}"/>
    <cellStyle name="%40 - Vurgu2 4 2" xfId="451" xr:uid="{3FF8C9FD-600C-4624-BAE2-77AA6602C900}"/>
    <cellStyle name="%40 - Vurgu2 4 2 2" xfId="1203" xr:uid="{8AA6F490-C99A-4224-9841-6843A0878A39}"/>
    <cellStyle name="%40 - Vurgu2 4 3" xfId="848" xr:uid="{05D33788-33B8-4190-B873-F63C6F94443C}"/>
    <cellStyle name="%40 - Vurgu2 5" xfId="115" xr:uid="{1219DBBA-CE5E-4451-8F16-DDAF63A22FF1}"/>
    <cellStyle name="%40 - Vurgu2 5 2" xfId="471" xr:uid="{B8C4483D-322F-408D-8F99-27ABEF13776E}"/>
    <cellStyle name="%40 - Vurgu2 5 2 2" xfId="1223" xr:uid="{EA1975A1-F094-4885-911F-86732A79A479}"/>
    <cellStyle name="%40 - Vurgu2 5 3" xfId="868" xr:uid="{24ACC605-7F81-4505-9056-BABC89664FA8}"/>
    <cellStyle name="%40 - Vurgu2 6" xfId="135" xr:uid="{8B101DFA-F0E8-4518-A3A7-232B128F3E6A}"/>
    <cellStyle name="%40 - Vurgu2 6 2" xfId="491" xr:uid="{EAFECA25-EFBC-46D6-A3F0-5ACCFA6E51E3}"/>
    <cellStyle name="%40 - Vurgu2 6 2 2" xfId="1243" xr:uid="{654CD994-C38F-4ADE-B606-2D3053ABAFC5}"/>
    <cellStyle name="%40 - Vurgu2 6 3" xfId="888" xr:uid="{89AB075C-457F-45F0-8CEB-EE59B7F674D2}"/>
    <cellStyle name="%40 - Vurgu2 7" xfId="155" xr:uid="{9F30C115-C796-4A56-A077-EECF6F7D373B}"/>
    <cellStyle name="%40 - Vurgu2 7 2" xfId="511" xr:uid="{96A8260C-AA72-4879-8A76-B0CCAD843297}"/>
    <cellStyle name="%40 - Vurgu2 7 2 2" xfId="1263" xr:uid="{A03B5BB3-6E48-464F-BDE8-4C863E0DC59E}"/>
    <cellStyle name="%40 - Vurgu2 7 3" xfId="908" xr:uid="{B7DDE1EB-0D3E-468B-84AD-E203112E00FD}"/>
    <cellStyle name="%40 - Vurgu2 8" xfId="175" xr:uid="{B1121D86-80D0-48BB-9AC5-99A95E78F37D}"/>
    <cellStyle name="%40 - Vurgu2 8 2" xfId="531" xr:uid="{EFF646F1-D8C6-42D4-8B72-DA50D815BE4E}"/>
    <cellStyle name="%40 - Vurgu2 8 2 2" xfId="1283" xr:uid="{FA5C8CCD-B93E-4241-956D-72B1B1474975}"/>
    <cellStyle name="%40 - Vurgu2 8 3" xfId="928" xr:uid="{7C9D0BB9-78A8-4DDE-9CB6-4A640E40FBD0}"/>
    <cellStyle name="%40 - Vurgu2 9" xfId="195" xr:uid="{205E63E0-545C-4CDD-96FE-8562A5FCF290}"/>
    <cellStyle name="%40 - Vurgu2 9 2" xfId="551" xr:uid="{955D3168-B50C-4837-9B99-E471E6E5F122}"/>
    <cellStyle name="%40 - Vurgu2 9 2 2" xfId="1303" xr:uid="{16A93E7E-90C5-4AC9-9026-16867189910A}"/>
    <cellStyle name="%40 - Vurgu2 9 3" xfId="948" xr:uid="{129A5BAC-A3F8-4C3D-9249-8E0B273F009F}"/>
    <cellStyle name="%40 - Vurgu3" xfId="28" builtinId="39" customBuiltin="1"/>
    <cellStyle name="%40 - Vurgu3 10" xfId="222" xr:uid="{25C03A7E-6744-4257-A5A0-5AEC8940B7F2}"/>
    <cellStyle name="%40 - Vurgu3 10 2" xfId="578" xr:uid="{28BE96C6-08F9-47D0-A2A3-623690FA62E6}"/>
    <cellStyle name="%40 - Vurgu3 10 2 2" xfId="1330" xr:uid="{7B060D93-1EB2-4721-914A-19EFF159B431}"/>
    <cellStyle name="%40 - Vurgu3 10 3" xfId="975" xr:uid="{3AF6EDB8-8B63-4905-AE45-4AFE3BC927ED}"/>
    <cellStyle name="%40 - Vurgu3 11" xfId="244" xr:uid="{9F524C56-1393-43C1-B501-6EAFEA937807}"/>
    <cellStyle name="%40 - Vurgu3 11 2" xfId="600" xr:uid="{892890F5-9356-4968-82E2-F10F9299F9A4}"/>
    <cellStyle name="%40 - Vurgu3 11 2 2" xfId="1352" xr:uid="{CBEBACDC-11D0-4119-8827-AFAF763DF6DB}"/>
    <cellStyle name="%40 - Vurgu3 11 3" xfId="997" xr:uid="{1D4B4743-E0FE-427F-8E36-8AFF13CA8277}"/>
    <cellStyle name="%40 - Vurgu3 12" xfId="264" xr:uid="{1619B3C2-BCDB-4E5C-B60F-1D5DFF242BA6}"/>
    <cellStyle name="%40 - Vurgu3 12 2" xfId="620" xr:uid="{7F3850DB-9BDE-4E61-94F9-F80D820B22B6}"/>
    <cellStyle name="%40 - Vurgu3 12 2 2" xfId="1372" xr:uid="{DAD0EF74-9A39-4019-8F76-3215D89A2FFC}"/>
    <cellStyle name="%40 - Vurgu3 12 3" xfId="1017" xr:uid="{50572E95-12A1-4ED3-8427-F8C1F68A6D04}"/>
    <cellStyle name="%40 - Vurgu3 13" xfId="285" xr:uid="{1F9968B6-844E-429B-8AEC-953B3A24058C}"/>
    <cellStyle name="%40 - Vurgu3 13 2" xfId="641" xr:uid="{968D133D-D7E7-4F41-882F-A76F65C3C2D0}"/>
    <cellStyle name="%40 - Vurgu3 13 2 2" xfId="1393" xr:uid="{4CE032B3-96C2-474D-8917-4A68FFB6D11F}"/>
    <cellStyle name="%40 - Vurgu3 13 3" xfId="1038" xr:uid="{6DF35B29-2ED4-4008-8821-27EC603F8A8D}"/>
    <cellStyle name="%40 - Vurgu3 14" xfId="305" xr:uid="{AC311AE8-5A5E-4345-B0C8-80F1699D1386}"/>
    <cellStyle name="%40 - Vurgu3 14 2" xfId="661" xr:uid="{0FF34D52-0DF3-4595-8D91-45AF1702EA0B}"/>
    <cellStyle name="%40 - Vurgu3 14 2 2" xfId="1413" xr:uid="{CCC82A1F-6746-44FC-AD32-53093076F9D3}"/>
    <cellStyle name="%40 - Vurgu3 14 3" xfId="1058" xr:uid="{EA363E7D-7897-4AF9-9746-F764B98DB012}"/>
    <cellStyle name="%40 - Vurgu3 15" xfId="325" xr:uid="{FF22104F-A631-4EF2-AA0F-7A875F4889A9}"/>
    <cellStyle name="%40 - Vurgu3 15 2" xfId="681" xr:uid="{DBA9B3C2-A128-4842-BAFE-81213E3B2B73}"/>
    <cellStyle name="%40 - Vurgu3 15 2 2" xfId="1433" xr:uid="{D151D710-374B-486C-8C56-52D10B3C83B5}"/>
    <cellStyle name="%40 - Vurgu3 15 3" xfId="1078" xr:uid="{CABF9E2A-A976-472E-BA13-3947C37CBFD6}"/>
    <cellStyle name="%40 - Vurgu3 16" xfId="346" xr:uid="{46E0911E-592C-426A-97E6-7240D383A20B}"/>
    <cellStyle name="%40 - Vurgu3 16 2" xfId="702" xr:uid="{97A67D99-E4E9-4B79-9731-444220DE4D8B}"/>
    <cellStyle name="%40 - Vurgu3 16 2 2" xfId="1454" xr:uid="{9D3E3454-6C0C-4153-BBBD-8616DA6F2623}"/>
    <cellStyle name="%40 - Vurgu3 16 3" xfId="1099" xr:uid="{491FC4F8-868D-4A34-8251-40C76C11C5FA}"/>
    <cellStyle name="%40 - Vurgu3 17" xfId="366" xr:uid="{08D30B60-0B5F-4007-AE45-1B49E42128D9}"/>
    <cellStyle name="%40 - Vurgu3 17 2" xfId="722" xr:uid="{9530D027-4435-40F7-AABF-28304D52CBFC}"/>
    <cellStyle name="%40 - Vurgu3 17 2 2" xfId="1474" xr:uid="{B2133CD9-B8FA-448A-BE54-E3898E535A40}"/>
    <cellStyle name="%40 - Vurgu3 17 3" xfId="1119" xr:uid="{B3FE54EF-B959-4C49-A281-4E725664816F}"/>
    <cellStyle name="%40 - Vurgu3 18" xfId="386" xr:uid="{C9B51752-4495-4042-9D8D-AF187BFB4606}"/>
    <cellStyle name="%40 - Vurgu3 18 2" xfId="1139" xr:uid="{130F1813-286C-4307-9DBC-F6ED6BD9A33F}"/>
    <cellStyle name="%40 - Vurgu3 19" xfId="743" xr:uid="{B96D7F9F-8568-4488-B8CF-8D5D822A9E72}"/>
    <cellStyle name="%40 - Vurgu3 19 2" xfId="1495" xr:uid="{1FE5464A-0AC0-4947-9A5D-C9CC93B7D96F}"/>
    <cellStyle name="%40 - Vurgu3 2" xfId="58" xr:uid="{95435DF5-18B9-4571-9947-BA7AF8057E1F}"/>
    <cellStyle name="%40 - Vurgu3 2 2" xfId="414" xr:uid="{46C270ED-38C0-41B8-BD93-69DB2CC59177}"/>
    <cellStyle name="%40 - Vurgu3 2 2 2" xfId="1166" xr:uid="{EF00446F-DBAA-4C0F-B8E8-0D58A51B9D41}"/>
    <cellStyle name="%40 - Vurgu3 2 3" xfId="811" xr:uid="{B223EC37-6F19-4F96-B69E-D7383400375E}"/>
    <cellStyle name="%40 - Vurgu3 20" xfId="763" xr:uid="{2CF3C259-ACE3-44CA-BDB3-6FB3C269B605}"/>
    <cellStyle name="%40 - Vurgu3 20 2" xfId="1515" xr:uid="{5AC600CD-5E0A-4E66-8AD1-35F134FD5820}"/>
    <cellStyle name="%40 - Vurgu3 21" xfId="783" xr:uid="{C469BE02-176B-4884-9455-7578C632D149}"/>
    <cellStyle name="%40 - Vurgu3 22" xfId="1535" xr:uid="{8D2DB261-76CA-4049-B46F-3025D18E9976}"/>
    <cellStyle name="%40 - Vurgu3 23" xfId="1555" xr:uid="{7A4DB90E-17F7-4FA4-AC41-8DE8E3AE0F8C}"/>
    <cellStyle name="%40 - Vurgu3 24" xfId="1575" xr:uid="{CC7C3395-488F-44C8-A3F8-5441E9D4486D}"/>
    <cellStyle name="%40 - Vurgu3 25" xfId="1595" xr:uid="{0970B5C4-9CBA-4776-B8ED-3795ADBD727B}"/>
    <cellStyle name="%40 - Vurgu3 26" xfId="1615" xr:uid="{7E0C1694-F20B-435F-B5BE-F6C3F5333F5E}"/>
    <cellStyle name="%40 - Vurgu3 27" xfId="1635" xr:uid="{1F7D537C-5338-4BE1-8A9D-A6FAFAC1E548}"/>
    <cellStyle name="%40 - Vurgu3 28" xfId="1655" xr:uid="{6C8A6E35-1A05-4CEA-8AE6-B0BD9E3D1AC9}"/>
    <cellStyle name="%40 - Vurgu3 29" xfId="1675" xr:uid="{4800989F-24C8-4094-8FCB-9ECD0A9D85C4}"/>
    <cellStyle name="%40 - Vurgu3 3" xfId="78" xr:uid="{AEFF788E-3135-4D10-80FB-8CF223D1372C}"/>
    <cellStyle name="%40 - Vurgu3 3 2" xfId="434" xr:uid="{7806C571-4FFC-421A-AA5F-638676ED0A08}"/>
    <cellStyle name="%40 - Vurgu3 3 2 2" xfId="1186" xr:uid="{CB76EFF8-436F-40EE-8D6C-93C7394FD93B}"/>
    <cellStyle name="%40 - Vurgu3 3 3" xfId="831" xr:uid="{3E676DDF-905C-46FF-9C8E-45E1E01A174A}"/>
    <cellStyle name="%40 - Vurgu3 30" xfId="1695" xr:uid="{043F7927-4AFA-486E-A57B-3D03CC125187}"/>
    <cellStyle name="%40 - Vurgu3 31" xfId="1715" xr:uid="{393F2000-C632-44B1-9CE2-F75DA779185C}"/>
    <cellStyle name="%40 - Vurgu3 4" xfId="98" xr:uid="{AB943CE6-D10D-46A1-953E-2D8429E3D0BD}"/>
    <cellStyle name="%40 - Vurgu3 4 2" xfId="454" xr:uid="{E1D4462B-8589-4C2B-9F37-C5E3BA447EFD}"/>
    <cellStyle name="%40 - Vurgu3 4 2 2" xfId="1206" xr:uid="{3D021A0A-59E7-40B5-95C4-36152AAB88A6}"/>
    <cellStyle name="%40 - Vurgu3 4 3" xfId="851" xr:uid="{6E346BBF-7566-46D9-8D70-9B4AC5BB83EE}"/>
    <cellStyle name="%40 - Vurgu3 5" xfId="118" xr:uid="{C77865CB-B7AA-4BFA-A191-EA22C214AA4C}"/>
    <cellStyle name="%40 - Vurgu3 5 2" xfId="474" xr:uid="{1BE083A3-4E51-4239-B0F7-88395195AFCA}"/>
    <cellStyle name="%40 - Vurgu3 5 2 2" xfId="1226" xr:uid="{D9E71196-334F-4BAA-917C-EADF3AA150F6}"/>
    <cellStyle name="%40 - Vurgu3 5 3" xfId="871" xr:uid="{A8BB87D0-7EFA-41F6-AE43-3CE772DA769D}"/>
    <cellStyle name="%40 - Vurgu3 6" xfId="138" xr:uid="{1A5FF243-6ED4-4CD2-90B8-33835FB90720}"/>
    <cellStyle name="%40 - Vurgu3 6 2" xfId="494" xr:uid="{F494A770-1F35-444C-876E-2EEE896520EC}"/>
    <cellStyle name="%40 - Vurgu3 6 2 2" xfId="1246" xr:uid="{7D3611B8-6605-4E5E-B26F-A1D0DE35F421}"/>
    <cellStyle name="%40 - Vurgu3 6 3" xfId="891" xr:uid="{15D08542-DB4D-49F0-A939-AF9CC3B0765F}"/>
    <cellStyle name="%40 - Vurgu3 7" xfId="158" xr:uid="{CB7F9B60-8C9E-41DF-8BD8-B29327B15ABE}"/>
    <cellStyle name="%40 - Vurgu3 7 2" xfId="514" xr:uid="{A57FAD46-6A8B-42DE-92D3-CF038C387C41}"/>
    <cellStyle name="%40 - Vurgu3 7 2 2" xfId="1266" xr:uid="{6417D550-C33D-462B-9352-D80EC3A845E6}"/>
    <cellStyle name="%40 - Vurgu3 7 3" xfId="911" xr:uid="{5AA3F442-A8BB-4D68-84E1-DCF0287013E7}"/>
    <cellStyle name="%40 - Vurgu3 8" xfId="178" xr:uid="{74529888-0BE5-4525-8FD3-592639324F35}"/>
    <cellStyle name="%40 - Vurgu3 8 2" xfId="534" xr:uid="{EB564499-6EFC-41A3-BA77-4F40035BC0F4}"/>
    <cellStyle name="%40 - Vurgu3 8 2 2" xfId="1286" xr:uid="{7088E524-2813-43FA-8E57-DC33BE876898}"/>
    <cellStyle name="%40 - Vurgu3 8 3" xfId="931" xr:uid="{497B3178-F1EA-4BD7-93D2-5090B3F81D76}"/>
    <cellStyle name="%40 - Vurgu3 9" xfId="198" xr:uid="{B070C3C0-E8CC-41B2-A998-F75326B4A655}"/>
    <cellStyle name="%40 - Vurgu3 9 2" xfId="554" xr:uid="{C238C836-D636-405D-9ED4-B82AD930BC7B}"/>
    <cellStyle name="%40 - Vurgu3 9 2 2" xfId="1306" xr:uid="{C76C8C19-F0CE-4D17-B479-2B493849B123}"/>
    <cellStyle name="%40 - Vurgu3 9 3" xfId="951" xr:uid="{A188C6D4-B8E0-4F93-93FD-2CB184D6F903}"/>
    <cellStyle name="%40 - Vurgu4" xfId="32" builtinId="43" customBuiltin="1"/>
    <cellStyle name="%40 - Vurgu4 10" xfId="225" xr:uid="{6F7FCD22-A3D1-47FF-82A7-0466AEA60C4C}"/>
    <cellStyle name="%40 - Vurgu4 10 2" xfId="581" xr:uid="{12A2EE30-9CD8-4CF4-93DE-ADAFB4A537B8}"/>
    <cellStyle name="%40 - Vurgu4 10 2 2" xfId="1333" xr:uid="{2B77D197-FED7-4CD0-AEE8-90BC07045DA8}"/>
    <cellStyle name="%40 - Vurgu4 10 3" xfId="978" xr:uid="{2FB7426A-D25B-4EAC-B0E3-D882620C1CAB}"/>
    <cellStyle name="%40 - Vurgu4 11" xfId="247" xr:uid="{C492C43A-A05A-4380-8428-C3270E13956F}"/>
    <cellStyle name="%40 - Vurgu4 11 2" xfId="603" xr:uid="{A78621B8-10C7-4CFD-B2D8-0F9A12C253CB}"/>
    <cellStyle name="%40 - Vurgu4 11 2 2" xfId="1355" xr:uid="{9940CC7C-D30B-4B96-9881-96A914861D98}"/>
    <cellStyle name="%40 - Vurgu4 11 3" xfId="1000" xr:uid="{EAC9F186-B4BC-4D24-AD98-4D116AE4831D}"/>
    <cellStyle name="%40 - Vurgu4 12" xfId="267" xr:uid="{65760C87-B3A2-4E81-9B82-9DE7AC5A0A88}"/>
    <cellStyle name="%40 - Vurgu4 12 2" xfId="623" xr:uid="{12332895-5F32-47DB-A26E-5A2A82F4604A}"/>
    <cellStyle name="%40 - Vurgu4 12 2 2" xfId="1375" xr:uid="{FE2514A8-7EBA-4E8F-886F-7FE55125068A}"/>
    <cellStyle name="%40 - Vurgu4 12 3" xfId="1020" xr:uid="{8ECE12C1-01B3-4AD5-AB12-FA3638F52CE9}"/>
    <cellStyle name="%40 - Vurgu4 13" xfId="288" xr:uid="{AEAA1C41-C164-4011-A8CA-DF3207DA522F}"/>
    <cellStyle name="%40 - Vurgu4 13 2" xfId="644" xr:uid="{9BF381EF-88B4-4CED-86FF-E4513E95769E}"/>
    <cellStyle name="%40 - Vurgu4 13 2 2" xfId="1396" xr:uid="{ED90F8F9-2EDA-4812-A3C6-48EAEC24E01D}"/>
    <cellStyle name="%40 - Vurgu4 13 3" xfId="1041" xr:uid="{4D24B7EF-8ADA-4695-B35D-B872575C4D81}"/>
    <cellStyle name="%40 - Vurgu4 14" xfId="308" xr:uid="{2183F168-2B9F-4D0F-BD6C-6A858B4C8A7A}"/>
    <cellStyle name="%40 - Vurgu4 14 2" xfId="664" xr:uid="{4D9C12AB-FAD9-43BF-9F74-CFD0DE6AD2A8}"/>
    <cellStyle name="%40 - Vurgu4 14 2 2" xfId="1416" xr:uid="{E40BE8D1-1EC4-435D-92E8-AA6D7405A0B1}"/>
    <cellStyle name="%40 - Vurgu4 14 3" xfId="1061" xr:uid="{99587FFE-F9E2-4DE7-8269-5A860D83E813}"/>
    <cellStyle name="%40 - Vurgu4 15" xfId="328" xr:uid="{26596881-F9D5-4E0C-8FDF-DE419FA1624B}"/>
    <cellStyle name="%40 - Vurgu4 15 2" xfId="684" xr:uid="{271699A8-5151-4A7A-A930-616ABEFD15F1}"/>
    <cellStyle name="%40 - Vurgu4 15 2 2" xfId="1436" xr:uid="{C8FB9AE9-22FA-4B78-9AFA-A0A6091D6C9F}"/>
    <cellStyle name="%40 - Vurgu4 15 3" xfId="1081" xr:uid="{BB8239C1-FD61-4DA8-8FC5-0CFE56F90981}"/>
    <cellStyle name="%40 - Vurgu4 16" xfId="349" xr:uid="{552F2D48-7417-4F97-A9CC-458CCAFCAAE6}"/>
    <cellStyle name="%40 - Vurgu4 16 2" xfId="705" xr:uid="{0926A0CC-780A-45A1-9E7C-E3CF71382318}"/>
    <cellStyle name="%40 - Vurgu4 16 2 2" xfId="1457" xr:uid="{EB20A703-F14E-4329-9B5D-7C9A5F552BD1}"/>
    <cellStyle name="%40 - Vurgu4 16 3" xfId="1102" xr:uid="{1AF1A2E2-3E64-469B-B7CD-8C6BD81DFA3F}"/>
    <cellStyle name="%40 - Vurgu4 17" xfId="369" xr:uid="{66A8B89E-FE4B-4BD8-A8C2-A7B0D95699F7}"/>
    <cellStyle name="%40 - Vurgu4 17 2" xfId="725" xr:uid="{79D4D3C6-74FE-4637-96AC-76819A580A07}"/>
    <cellStyle name="%40 - Vurgu4 17 2 2" xfId="1477" xr:uid="{2BB55F93-D942-4C5C-9471-272ACF12BF1D}"/>
    <cellStyle name="%40 - Vurgu4 17 3" xfId="1122" xr:uid="{A163B883-945F-4F1D-A503-875D973B2BDA}"/>
    <cellStyle name="%40 - Vurgu4 18" xfId="389" xr:uid="{8B0F0C89-73B8-46DB-9E73-93FADF1A4DE3}"/>
    <cellStyle name="%40 - Vurgu4 18 2" xfId="1142" xr:uid="{F340FB58-E3E0-449D-94A5-3412C6FB472F}"/>
    <cellStyle name="%40 - Vurgu4 19" xfId="746" xr:uid="{3B01D21F-4BCF-4873-9EDC-175A55156B38}"/>
    <cellStyle name="%40 - Vurgu4 19 2" xfId="1498" xr:uid="{B01A5724-D9CD-4F17-8472-42E7676D1A3D}"/>
    <cellStyle name="%40 - Vurgu4 2" xfId="61" xr:uid="{B4CC6821-4BD9-40E6-BA9D-F5338D6E245B}"/>
    <cellStyle name="%40 - Vurgu4 2 2" xfId="417" xr:uid="{3E40E234-302B-43F2-836A-1E0EB32F5B8E}"/>
    <cellStyle name="%40 - Vurgu4 2 2 2" xfId="1169" xr:uid="{24C52178-FCDC-41FD-AA8F-8D219BA1B608}"/>
    <cellStyle name="%40 - Vurgu4 2 3" xfId="814" xr:uid="{9883503E-6425-4C64-9E6D-9D7229D066D6}"/>
    <cellStyle name="%40 - Vurgu4 20" xfId="766" xr:uid="{619EDBA7-2322-45BB-A2B1-CA203E8AA89E}"/>
    <cellStyle name="%40 - Vurgu4 20 2" xfId="1518" xr:uid="{95C3D34C-0A7D-4883-B4B0-B11ECB1B044B}"/>
    <cellStyle name="%40 - Vurgu4 21" xfId="786" xr:uid="{8A114200-6C47-4804-B668-73FCB6122FE5}"/>
    <cellStyle name="%40 - Vurgu4 22" xfId="1538" xr:uid="{F17C6C1A-F8DD-4A0B-B2A7-3FC565E51509}"/>
    <cellStyle name="%40 - Vurgu4 23" xfId="1558" xr:uid="{4284B1CB-D79C-4541-9A54-7603C4A57A8D}"/>
    <cellStyle name="%40 - Vurgu4 24" xfId="1578" xr:uid="{D01FC8DE-F97D-418A-8F9E-F3CEEF0DA337}"/>
    <cellStyle name="%40 - Vurgu4 25" xfId="1598" xr:uid="{CC210154-6C8A-4B3F-98D0-884F7CE3820C}"/>
    <cellStyle name="%40 - Vurgu4 26" xfId="1618" xr:uid="{BE3B2F67-19C4-4DBB-9E65-7C738F6D0CF1}"/>
    <cellStyle name="%40 - Vurgu4 27" xfId="1638" xr:uid="{F4DC703B-65ED-4597-B9F5-ABDF2141248E}"/>
    <cellStyle name="%40 - Vurgu4 28" xfId="1658" xr:uid="{E89F7995-E808-4A35-A5F7-F07577A71B11}"/>
    <cellStyle name="%40 - Vurgu4 29" xfId="1678" xr:uid="{D8665C7B-6317-4B91-8B12-927BC49869DF}"/>
    <cellStyle name="%40 - Vurgu4 3" xfId="81" xr:uid="{8D0CBEBE-E0DB-41F3-A748-4D6401443F98}"/>
    <cellStyle name="%40 - Vurgu4 3 2" xfId="437" xr:uid="{8D4E5AED-D4CB-4993-A95C-5F87F86015A2}"/>
    <cellStyle name="%40 - Vurgu4 3 2 2" xfId="1189" xr:uid="{4085270A-438D-4AE7-8F7B-8C921A343AA9}"/>
    <cellStyle name="%40 - Vurgu4 3 3" xfId="834" xr:uid="{5F8D560A-02FD-47F6-8E7A-5483FA6593F9}"/>
    <cellStyle name="%40 - Vurgu4 30" xfId="1698" xr:uid="{9F46556C-B5E5-4399-8CB6-2615BC4B191A}"/>
    <cellStyle name="%40 - Vurgu4 31" xfId="1718" xr:uid="{9D241D31-52D1-4A57-8010-E6218A23C699}"/>
    <cellStyle name="%40 - Vurgu4 4" xfId="101" xr:uid="{A5BFA2BC-53E9-4058-B46E-2133B34277AD}"/>
    <cellStyle name="%40 - Vurgu4 4 2" xfId="457" xr:uid="{48D56A1C-8818-4397-8F27-4DC0A6A576B7}"/>
    <cellStyle name="%40 - Vurgu4 4 2 2" xfId="1209" xr:uid="{7F21C39D-232D-40CF-8D6B-C4DC29A18AD0}"/>
    <cellStyle name="%40 - Vurgu4 4 3" xfId="854" xr:uid="{6F3E8F23-9D6B-4955-9A87-387E3B7A5FB1}"/>
    <cellStyle name="%40 - Vurgu4 5" xfId="121" xr:uid="{BE145AE8-2D8D-48CB-8AE4-B2D68AD1DCCD}"/>
    <cellStyle name="%40 - Vurgu4 5 2" xfId="477" xr:uid="{8C626BF8-A8D8-44C9-B2C0-EA93B6B916A0}"/>
    <cellStyle name="%40 - Vurgu4 5 2 2" xfId="1229" xr:uid="{5948BF5A-8E0A-4A93-B274-18166A4A5BB7}"/>
    <cellStyle name="%40 - Vurgu4 5 3" xfId="874" xr:uid="{5711DFC7-4D99-4F3F-9956-CB505769C8E8}"/>
    <cellStyle name="%40 - Vurgu4 6" xfId="141" xr:uid="{DC02CB2E-33EE-4BD1-AB7C-32B4EF10C2B4}"/>
    <cellStyle name="%40 - Vurgu4 6 2" xfId="497" xr:uid="{6D6E9B8B-B82C-4B70-B998-F7F8C994A9A2}"/>
    <cellStyle name="%40 - Vurgu4 6 2 2" xfId="1249" xr:uid="{69769647-1578-4765-8617-2C6D461E65FF}"/>
    <cellStyle name="%40 - Vurgu4 6 3" xfId="894" xr:uid="{C3813738-3F22-4791-9EA6-280F0EF5E0BA}"/>
    <cellStyle name="%40 - Vurgu4 7" xfId="161" xr:uid="{3CAEAF5B-73D6-4EF5-8A85-0B76C6B5F620}"/>
    <cellStyle name="%40 - Vurgu4 7 2" xfId="517" xr:uid="{E57B8FA3-6E35-46FF-96B1-FA55921EB289}"/>
    <cellStyle name="%40 - Vurgu4 7 2 2" xfId="1269" xr:uid="{5CBDA536-BF54-4FF0-A608-639D66FD45DD}"/>
    <cellStyle name="%40 - Vurgu4 7 3" xfId="914" xr:uid="{C5EF9A2D-2E74-42AB-A963-2AE0E9EF14EB}"/>
    <cellStyle name="%40 - Vurgu4 8" xfId="181" xr:uid="{1AF8C75F-D702-472B-88C2-3E52F2CC7766}"/>
    <cellStyle name="%40 - Vurgu4 8 2" xfId="537" xr:uid="{ACDDFD91-8D1F-4EB5-8416-112F0F6111BD}"/>
    <cellStyle name="%40 - Vurgu4 8 2 2" xfId="1289" xr:uid="{1BF61FA6-ADBD-464D-8B5E-69A9EAD8D896}"/>
    <cellStyle name="%40 - Vurgu4 8 3" xfId="934" xr:uid="{66FD84E0-1D9A-4B38-A235-D2DC51EEF9EF}"/>
    <cellStyle name="%40 - Vurgu4 9" xfId="201" xr:uid="{02353193-ECAE-4873-B228-33A727D9CBBB}"/>
    <cellStyle name="%40 - Vurgu4 9 2" xfId="557" xr:uid="{30737073-BD3C-4685-8B60-E10B7FAE4937}"/>
    <cellStyle name="%40 - Vurgu4 9 2 2" xfId="1309" xr:uid="{A5A72E54-4989-4AB4-A586-9BF8B93EA3E8}"/>
    <cellStyle name="%40 - Vurgu4 9 3" xfId="954" xr:uid="{EB1E7617-1DE5-49CD-9F2C-23A7777D271B}"/>
    <cellStyle name="%40 - Vurgu5" xfId="36" builtinId="47" customBuiltin="1"/>
    <cellStyle name="%40 - Vurgu5 10" xfId="228" xr:uid="{091E0A23-B975-4E73-B9C9-D4B87EFC2F64}"/>
    <cellStyle name="%40 - Vurgu5 10 2" xfId="584" xr:uid="{113169D6-FD71-4A32-A04F-585D9B66494C}"/>
    <cellStyle name="%40 - Vurgu5 10 2 2" xfId="1336" xr:uid="{69681B49-E3D9-4629-A586-B947FA19C97C}"/>
    <cellStyle name="%40 - Vurgu5 10 3" xfId="981" xr:uid="{E2DE72F6-AB9F-443B-AE8E-B6530B12D79A}"/>
    <cellStyle name="%40 - Vurgu5 11" xfId="250" xr:uid="{34E51E3C-92B9-4215-86C4-92B837C743B3}"/>
    <cellStyle name="%40 - Vurgu5 11 2" xfId="606" xr:uid="{C41FEB3E-9D66-4040-869D-9C9663548A96}"/>
    <cellStyle name="%40 - Vurgu5 11 2 2" xfId="1358" xr:uid="{CC1EC061-552A-4CE0-9E7D-99E81667B188}"/>
    <cellStyle name="%40 - Vurgu5 11 3" xfId="1003" xr:uid="{8D3CCB4E-801B-46E0-A296-57E4150D819B}"/>
    <cellStyle name="%40 - Vurgu5 12" xfId="270" xr:uid="{18C71067-7268-490F-83E4-41C8F13ED45A}"/>
    <cellStyle name="%40 - Vurgu5 12 2" xfId="626" xr:uid="{00206E3A-9819-4212-B7A2-855948FDB8FA}"/>
    <cellStyle name="%40 - Vurgu5 12 2 2" xfId="1378" xr:uid="{8D0AB87A-FD8F-46A1-8A12-D9940188ABC9}"/>
    <cellStyle name="%40 - Vurgu5 12 3" xfId="1023" xr:uid="{473C1E13-56CF-48B9-8961-9354B153759E}"/>
    <cellStyle name="%40 - Vurgu5 13" xfId="291" xr:uid="{694C308C-8DAD-47C7-BE1D-147C2056246D}"/>
    <cellStyle name="%40 - Vurgu5 13 2" xfId="647" xr:uid="{F54856EF-F32D-441B-9122-5314960EEBE1}"/>
    <cellStyle name="%40 - Vurgu5 13 2 2" xfId="1399" xr:uid="{9D97C5D4-2AF6-4A78-9371-696224997E8F}"/>
    <cellStyle name="%40 - Vurgu5 13 3" xfId="1044" xr:uid="{61245101-53C2-4E0F-835C-1EE6662C4EBD}"/>
    <cellStyle name="%40 - Vurgu5 14" xfId="311" xr:uid="{32642983-4E4A-4271-9EE4-22D160F56A02}"/>
    <cellStyle name="%40 - Vurgu5 14 2" xfId="667" xr:uid="{66DAC663-CF71-4D80-86BD-EDAAD72ACD32}"/>
    <cellStyle name="%40 - Vurgu5 14 2 2" xfId="1419" xr:uid="{DE083035-F5BB-45D7-8FD3-1A1D758E182C}"/>
    <cellStyle name="%40 - Vurgu5 14 3" xfId="1064" xr:uid="{29EE00CD-B06A-49C9-8A0A-D5B325A8F383}"/>
    <cellStyle name="%40 - Vurgu5 15" xfId="331" xr:uid="{C7EAA8F3-B354-452A-AAB3-7F72F994B182}"/>
    <cellStyle name="%40 - Vurgu5 15 2" xfId="687" xr:uid="{CB5C27D0-6058-45F4-8132-1E8455DA346D}"/>
    <cellStyle name="%40 - Vurgu5 15 2 2" xfId="1439" xr:uid="{43E4FEEC-351B-4386-8A1D-9CD92341146D}"/>
    <cellStyle name="%40 - Vurgu5 15 3" xfId="1084" xr:uid="{359CBF5C-3856-4E3C-A151-51B317C47C5D}"/>
    <cellStyle name="%40 - Vurgu5 16" xfId="352" xr:uid="{260ED8BD-6E1E-4103-9B11-1644DB2E8005}"/>
    <cellStyle name="%40 - Vurgu5 16 2" xfId="708" xr:uid="{C3425F33-1BA5-4E00-A791-8C033BA74BF0}"/>
    <cellStyle name="%40 - Vurgu5 16 2 2" xfId="1460" xr:uid="{4B32BC44-947A-49A0-9895-DEA1E9894804}"/>
    <cellStyle name="%40 - Vurgu5 16 3" xfId="1105" xr:uid="{02A52ECC-DB9D-4DD3-A22E-65933F7303C1}"/>
    <cellStyle name="%40 - Vurgu5 17" xfId="372" xr:uid="{FB277859-0885-4CDF-A4B1-9D878F0D586D}"/>
    <cellStyle name="%40 - Vurgu5 17 2" xfId="728" xr:uid="{2DA093A9-29AF-44C8-8238-68AA13FBE6B5}"/>
    <cellStyle name="%40 - Vurgu5 17 2 2" xfId="1480" xr:uid="{459CD60F-3A85-49A7-8E56-AFC065A047F9}"/>
    <cellStyle name="%40 - Vurgu5 17 3" xfId="1125" xr:uid="{40ED9572-BDE2-416C-BB56-7E4427AEDF2B}"/>
    <cellStyle name="%40 - Vurgu5 18" xfId="392" xr:uid="{4DD3BA5D-049F-462C-8C98-BB8119DC5302}"/>
    <cellStyle name="%40 - Vurgu5 18 2" xfId="1145" xr:uid="{8ECC2A57-55EC-4A84-9785-7437812D08D6}"/>
    <cellStyle name="%40 - Vurgu5 19" xfId="749" xr:uid="{694112E0-C00F-45DC-BCD4-F25293959868}"/>
    <cellStyle name="%40 - Vurgu5 19 2" xfId="1501" xr:uid="{02E979C9-8472-42F8-A32A-3D55A044B042}"/>
    <cellStyle name="%40 - Vurgu5 2" xfId="64" xr:uid="{0CF6928B-1597-4F7A-87EC-3CC6CAD9187F}"/>
    <cellStyle name="%40 - Vurgu5 2 2" xfId="420" xr:uid="{2A72E0EF-790D-4DD3-93F5-54E3D81DB318}"/>
    <cellStyle name="%40 - Vurgu5 2 2 2" xfId="1172" xr:uid="{8B09D288-F29E-4347-946D-7C033EE794F2}"/>
    <cellStyle name="%40 - Vurgu5 2 3" xfId="817" xr:uid="{D5B8B89B-B790-46F4-9794-CA4A7D9AEFE0}"/>
    <cellStyle name="%40 - Vurgu5 20" xfId="769" xr:uid="{75656DCB-A671-4EDC-99E7-9E8F31024904}"/>
    <cellStyle name="%40 - Vurgu5 20 2" xfId="1521" xr:uid="{E8D1D14D-65AF-4EA0-8076-CAC99DD1C3E2}"/>
    <cellStyle name="%40 - Vurgu5 21" xfId="789" xr:uid="{B93D1F76-0F04-43EC-B9F5-5016ECD29777}"/>
    <cellStyle name="%40 - Vurgu5 22" xfId="1541" xr:uid="{F8DE5785-29F0-4E33-AA67-399F09A8207E}"/>
    <cellStyle name="%40 - Vurgu5 23" xfId="1561" xr:uid="{BCBBAEF4-D03D-43FA-A47B-101E788742AA}"/>
    <cellStyle name="%40 - Vurgu5 24" xfId="1581" xr:uid="{166FD90F-D7BC-489A-A5A6-FCB1C1F4A0AA}"/>
    <cellStyle name="%40 - Vurgu5 25" xfId="1601" xr:uid="{DFDB2EC6-ADA2-4566-944B-BA8BD9C46933}"/>
    <cellStyle name="%40 - Vurgu5 26" xfId="1621" xr:uid="{DF498A75-0DD3-4F4A-B348-D726F4704641}"/>
    <cellStyle name="%40 - Vurgu5 27" xfId="1641" xr:uid="{DEE1ACC0-CD04-44B1-91D9-8F1B8470E367}"/>
    <cellStyle name="%40 - Vurgu5 28" xfId="1661" xr:uid="{5901D3DF-5544-4FC1-BAED-9BFAB154D827}"/>
    <cellStyle name="%40 - Vurgu5 29" xfId="1681" xr:uid="{35CF9D71-0691-4D37-8ECC-775C38E1327A}"/>
    <cellStyle name="%40 - Vurgu5 3" xfId="84" xr:uid="{E15505AA-4F6D-4520-9712-D7A0F1CFE7CF}"/>
    <cellStyle name="%40 - Vurgu5 3 2" xfId="440" xr:uid="{C5E44B2D-6B25-4602-B6EE-C51CCC3E0D85}"/>
    <cellStyle name="%40 - Vurgu5 3 2 2" xfId="1192" xr:uid="{A39F88B4-2495-48F4-9764-BB3681F5E825}"/>
    <cellStyle name="%40 - Vurgu5 3 3" xfId="837" xr:uid="{54E2538E-861B-4EE1-94B6-9D7C0CFD292F}"/>
    <cellStyle name="%40 - Vurgu5 30" xfId="1701" xr:uid="{2D7EE47E-57CE-4AA6-9F50-8305C73D79FA}"/>
    <cellStyle name="%40 - Vurgu5 31" xfId="1721" xr:uid="{383329D6-EDC5-4360-9E0D-C1A3C9EE592E}"/>
    <cellStyle name="%40 - Vurgu5 4" xfId="104" xr:uid="{429B3E95-DC1A-4799-A160-7366C3D793ED}"/>
    <cellStyle name="%40 - Vurgu5 4 2" xfId="460" xr:uid="{77C7EE0D-8A3B-4918-AA7E-2562E5BE8913}"/>
    <cellStyle name="%40 - Vurgu5 4 2 2" xfId="1212" xr:uid="{852B5265-BAD3-427F-9779-A3DF852A1B8F}"/>
    <cellStyle name="%40 - Vurgu5 4 3" xfId="857" xr:uid="{59382F74-A5A8-4A9C-9364-844F784F0685}"/>
    <cellStyle name="%40 - Vurgu5 5" xfId="124" xr:uid="{1F773136-5380-4BA0-B85A-C3596C1661F3}"/>
    <cellStyle name="%40 - Vurgu5 5 2" xfId="480" xr:uid="{ACC0C3E1-ED96-42E7-8744-81110BBCA7BA}"/>
    <cellStyle name="%40 - Vurgu5 5 2 2" xfId="1232" xr:uid="{9A886E90-BAE3-4328-83CD-8CD76E17547F}"/>
    <cellStyle name="%40 - Vurgu5 5 3" xfId="877" xr:uid="{D000292F-E957-4FEB-9AE4-567393980247}"/>
    <cellStyle name="%40 - Vurgu5 6" xfId="144" xr:uid="{76DD5655-6CE4-4396-8C7C-6DCF75BC2C86}"/>
    <cellStyle name="%40 - Vurgu5 6 2" xfId="500" xr:uid="{178FA2BC-43A5-473F-BD35-D3E1D2872DB5}"/>
    <cellStyle name="%40 - Vurgu5 6 2 2" xfId="1252" xr:uid="{A90DEAF5-69BE-4F7C-BD9B-D4DF5052BEA8}"/>
    <cellStyle name="%40 - Vurgu5 6 3" xfId="897" xr:uid="{C2951C52-6C55-415C-8B98-9BE1887BF7A5}"/>
    <cellStyle name="%40 - Vurgu5 7" xfId="164" xr:uid="{092CC736-DA88-4EC6-BA9F-C66B7D43E0D0}"/>
    <cellStyle name="%40 - Vurgu5 7 2" xfId="520" xr:uid="{D75B2704-E9C4-47FB-9326-321DEB47523E}"/>
    <cellStyle name="%40 - Vurgu5 7 2 2" xfId="1272" xr:uid="{FE140E20-7E40-401B-8118-067D4C07DE4F}"/>
    <cellStyle name="%40 - Vurgu5 7 3" xfId="917" xr:uid="{163C6856-44A3-4099-AC57-5F18DAC8C63F}"/>
    <cellStyle name="%40 - Vurgu5 8" xfId="184" xr:uid="{809AF240-EB70-4228-AE93-365E1C86B6BD}"/>
    <cellStyle name="%40 - Vurgu5 8 2" xfId="540" xr:uid="{5ABCE726-F8D2-41B9-84F8-F64F50305289}"/>
    <cellStyle name="%40 - Vurgu5 8 2 2" xfId="1292" xr:uid="{161B5A4C-D7A4-4FCF-9B3D-5103374801A8}"/>
    <cellStyle name="%40 - Vurgu5 8 3" xfId="937" xr:uid="{71CBCBA4-4F15-4FC9-8108-A981FBF78DF3}"/>
    <cellStyle name="%40 - Vurgu5 9" xfId="204" xr:uid="{66568C61-01F6-47DA-9DAA-504B085BF6BD}"/>
    <cellStyle name="%40 - Vurgu5 9 2" xfId="560" xr:uid="{5720203F-9509-49AD-807F-1AA0FE48E819}"/>
    <cellStyle name="%40 - Vurgu5 9 2 2" xfId="1312" xr:uid="{E0135678-301D-480C-8CB7-B524FB9ABB61}"/>
    <cellStyle name="%40 - Vurgu5 9 3" xfId="957" xr:uid="{A0389995-5ADB-44A3-B905-4DB5DA686D75}"/>
    <cellStyle name="%40 - Vurgu6" xfId="40" builtinId="51" customBuiltin="1"/>
    <cellStyle name="%40 - Vurgu6 10" xfId="231" xr:uid="{962B799C-2D23-4C47-9046-F5E1C38D273B}"/>
    <cellStyle name="%40 - Vurgu6 10 2" xfId="587" xr:uid="{CDC3F159-4A16-4C00-9F84-67095EC19CDE}"/>
    <cellStyle name="%40 - Vurgu6 10 2 2" xfId="1339" xr:uid="{5FA9065A-5A1D-4AA5-ADC9-33974B24FFD5}"/>
    <cellStyle name="%40 - Vurgu6 10 3" xfId="984" xr:uid="{88D20DB4-3CF6-4051-A6AF-C36CCA7520B1}"/>
    <cellStyle name="%40 - Vurgu6 11" xfId="253" xr:uid="{A4E08A68-6107-4D4E-A057-0B20281AA51E}"/>
    <cellStyle name="%40 - Vurgu6 11 2" xfId="609" xr:uid="{E58012F7-F12E-4AB9-B478-47212A77F665}"/>
    <cellStyle name="%40 - Vurgu6 11 2 2" xfId="1361" xr:uid="{130AF28B-B9F5-443B-9C35-135DE2C6C404}"/>
    <cellStyle name="%40 - Vurgu6 11 3" xfId="1006" xr:uid="{705F70D6-4A7D-4B0A-A12B-07B35C21D332}"/>
    <cellStyle name="%40 - Vurgu6 12" xfId="273" xr:uid="{A503B5E6-AB59-4C3B-BDBE-0CDF052279EF}"/>
    <cellStyle name="%40 - Vurgu6 12 2" xfId="629" xr:uid="{2BB2776A-59EA-47FE-8641-9A4350704250}"/>
    <cellStyle name="%40 - Vurgu6 12 2 2" xfId="1381" xr:uid="{B05103F1-59B5-4129-8553-81DBCAFB0B40}"/>
    <cellStyle name="%40 - Vurgu6 12 3" xfId="1026" xr:uid="{13AAE848-6C2B-4020-B5B7-DBC3FCCB7C9E}"/>
    <cellStyle name="%40 - Vurgu6 13" xfId="294" xr:uid="{1EB5B286-4D85-474A-8A5F-3920EC4CD6C1}"/>
    <cellStyle name="%40 - Vurgu6 13 2" xfId="650" xr:uid="{3931E009-DB86-4CB3-8E36-D5BEA4044617}"/>
    <cellStyle name="%40 - Vurgu6 13 2 2" xfId="1402" xr:uid="{D2D6217A-53FD-4663-B836-53510D428900}"/>
    <cellStyle name="%40 - Vurgu6 13 3" xfId="1047" xr:uid="{7FE092FA-1060-40C8-8942-0543CFFE6BE0}"/>
    <cellStyle name="%40 - Vurgu6 14" xfId="314" xr:uid="{8330A3D0-46EB-4861-A946-71F896006076}"/>
    <cellStyle name="%40 - Vurgu6 14 2" xfId="670" xr:uid="{411B8F28-7EB5-455B-A2AF-55BE647AD30F}"/>
    <cellStyle name="%40 - Vurgu6 14 2 2" xfId="1422" xr:uid="{1D02F739-F897-4609-BA9A-45EE61A3DD7A}"/>
    <cellStyle name="%40 - Vurgu6 14 3" xfId="1067" xr:uid="{548FB7E6-4905-467F-BF11-DDFFBB4AA2EA}"/>
    <cellStyle name="%40 - Vurgu6 15" xfId="334" xr:uid="{92B08775-C580-46AE-8C91-41E67D58BD57}"/>
    <cellStyle name="%40 - Vurgu6 15 2" xfId="690" xr:uid="{74BF793F-2860-4DCE-9A6A-0B0B2CDECEAE}"/>
    <cellStyle name="%40 - Vurgu6 15 2 2" xfId="1442" xr:uid="{3C5D14E7-9DC2-463B-B295-010059D2BDD4}"/>
    <cellStyle name="%40 - Vurgu6 15 3" xfId="1087" xr:uid="{E364C7F2-59AD-48A4-AA5A-A6EE000BC72D}"/>
    <cellStyle name="%40 - Vurgu6 16" xfId="355" xr:uid="{D9B02ED3-ECD3-4565-A451-ACF3AE7B3F26}"/>
    <cellStyle name="%40 - Vurgu6 16 2" xfId="711" xr:uid="{F5C1D147-EDA2-4939-90D5-66004E27432A}"/>
    <cellStyle name="%40 - Vurgu6 16 2 2" xfId="1463" xr:uid="{3B2FE5A3-CA5B-413E-9CE0-8B38CF4DBC53}"/>
    <cellStyle name="%40 - Vurgu6 16 3" xfId="1108" xr:uid="{8C55AC0C-E9D9-459C-BB17-E55F438DDF72}"/>
    <cellStyle name="%40 - Vurgu6 17" xfId="375" xr:uid="{3ADB20B2-492A-410A-84CA-0090007DA9AE}"/>
    <cellStyle name="%40 - Vurgu6 17 2" xfId="731" xr:uid="{3CDCD5EB-67E8-4F10-9D4D-C53348B6CA8E}"/>
    <cellStyle name="%40 - Vurgu6 17 2 2" xfId="1483" xr:uid="{171C3105-3C90-4DDE-92D0-42142901463F}"/>
    <cellStyle name="%40 - Vurgu6 17 3" xfId="1128" xr:uid="{EE44065C-EB92-4B9D-BF27-1A63C392DFF7}"/>
    <cellStyle name="%40 - Vurgu6 18" xfId="395" xr:uid="{212A959E-942C-40AF-805B-E687BD059D87}"/>
    <cellStyle name="%40 - Vurgu6 18 2" xfId="1148" xr:uid="{DBB440A5-5B05-43AF-B311-5AB19DAFC40A}"/>
    <cellStyle name="%40 - Vurgu6 19" xfId="752" xr:uid="{54BD9FF9-4AB5-4FEA-9C0A-BD7384F29FB2}"/>
    <cellStyle name="%40 - Vurgu6 19 2" xfId="1504" xr:uid="{80DE9A01-0558-43F7-B27F-88667D31D065}"/>
    <cellStyle name="%40 - Vurgu6 2" xfId="67" xr:uid="{D33428DB-F8DF-453C-A164-91BD41BB6199}"/>
    <cellStyle name="%40 - Vurgu6 2 2" xfId="423" xr:uid="{E5EAFE62-AB88-42FD-B96A-879845039F04}"/>
    <cellStyle name="%40 - Vurgu6 2 2 2" xfId="1175" xr:uid="{740E66E9-320C-44CF-8A1A-0BDF1E3923F8}"/>
    <cellStyle name="%40 - Vurgu6 2 3" xfId="820" xr:uid="{7860A7F5-2160-46E4-ADE2-775C055B0368}"/>
    <cellStyle name="%40 - Vurgu6 20" xfId="772" xr:uid="{FE08A8ED-6AA2-4C67-B34B-C3E498313A50}"/>
    <cellStyle name="%40 - Vurgu6 20 2" xfId="1524" xr:uid="{EF5E906E-74C7-4FFD-9189-5B4B902A3E05}"/>
    <cellStyle name="%40 - Vurgu6 21" xfId="792" xr:uid="{D3D0EFE2-7C73-4DB4-A956-6B5349B7E8E0}"/>
    <cellStyle name="%40 - Vurgu6 22" xfId="1544" xr:uid="{2B8835BD-F403-4F2E-91E3-5A5807DCFA52}"/>
    <cellStyle name="%40 - Vurgu6 23" xfId="1564" xr:uid="{A2AAD05C-0434-4D9C-9F80-0992F349A30A}"/>
    <cellStyle name="%40 - Vurgu6 24" xfId="1584" xr:uid="{59DE2232-1CBA-44E8-A999-624779AB21B3}"/>
    <cellStyle name="%40 - Vurgu6 25" xfId="1604" xr:uid="{5232BD01-C8E3-4C14-8338-28A6BB4E9CA6}"/>
    <cellStyle name="%40 - Vurgu6 26" xfId="1624" xr:uid="{EC31FE40-0463-4ABF-AD4B-7A8D913D0B0B}"/>
    <cellStyle name="%40 - Vurgu6 27" xfId="1644" xr:uid="{5AD8C747-452D-4DD0-B0E3-700FC309A3F4}"/>
    <cellStyle name="%40 - Vurgu6 28" xfId="1664" xr:uid="{057CC300-6FA9-44F4-8F32-A9187A807C25}"/>
    <cellStyle name="%40 - Vurgu6 29" xfId="1684" xr:uid="{246441BC-DDB3-4F41-8518-8F760BCCDC10}"/>
    <cellStyle name="%40 - Vurgu6 3" xfId="87" xr:uid="{CF3E16BD-29F6-413B-A4C8-70A9ACBABC4D}"/>
    <cellStyle name="%40 - Vurgu6 3 2" xfId="443" xr:uid="{0A847759-C302-4829-905C-361618C87906}"/>
    <cellStyle name="%40 - Vurgu6 3 2 2" xfId="1195" xr:uid="{D38273B6-C1AB-451F-A04A-06723D701381}"/>
    <cellStyle name="%40 - Vurgu6 3 3" xfId="840" xr:uid="{E8EEF59C-C59C-4E28-B87F-F125D5E56173}"/>
    <cellStyle name="%40 - Vurgu6 30" xfId="1704" xr:uid="{9AD02A3C-073C-4748-AC66-2631D0FD3440}"/>
    <cellStyle name="%40 - Vurgu6 31" xfId="1724" xr:uid="{6767853F-10CA-4EA4-897B-7BA2EFAFDF8C}"/>
    <cellStyle name="%40 - Vurgu6 4" xfId="107" xr:uid="{DEE93577-C0E6-4E1E-AC4B-536C20E29EE9}"/>
    <cellStyle name="%40 - Vurgu6 4 2" xfId="463" xr:uid="{91FA6C3D-A6E5-443C-869C-0B789F066BA8}"/>
    <cellStyle name="%40 - Vurgu6 4 2 2" xfId="1215" xr:uid="{DE0C3ECD-14C6-4C3B-909A-AD00B35D4D60}"/>
    <cellStyle name="%40 - Vurgu6 4 3" xfId="860" xr:uid="{F360DA96-98CA-4A58-B057-BBF6D175795B}"/>
    <cellStyle name="%40 - Vurgu6 5" xfId="127" xr:uid="{013B5379-02D2-431B-AADA-E9B91B93720A}"/>
    <cellStyle name="%40 - Vurgu6 5 2" xfId="483" xr:uid="{1DCFEAC5-E773-4DF0-929C-537B51A2407A}"/>
    <cellStyle name="%40 - Vurgu6 5 2 2" xfId="1235" xr:uid="{0E76063E-7F59-49BE-9A1E-BAB39713C91F}"/>
    <cellStyle name="%40 - Vurgu6 5 3" xfId="880" xr:uid="{6426735B-BCAE-49AF-B3E1-4746F9BD0C73}"/>
    <cellStyle name="%40 - Vurgu6 6" xfId="147" xr:uid="{983439FE-5F40-4DD4-8F17-31CC68715873}"/>
    <cellStyle name="%40 - Vurgu6 6 2" xfId="503" xr:uid="{03EB02B9-679E-45DF-94AF-4C22FC1B96B5}"/>
    <cellStyle name="%40 - Vurgu6 6 2 2" xfId="1255" xr:uid="{AE342E7E-7B29-410D-AF39-8C341CE909B2}"/>
    <cellStyle name="%40 - Vurgu6 6 3" xfId="900" xr:uid="{AA364A59-2864-434D-896E-ED4669A9AD6B}"/>
    <cellStyle name="%40 - Vurgu6 7" xfId="167" xr:uid="{3D8A3536-89BB-4AF7-93C1-1486CAC265BB}"/>
    <cellStyle name="%40 - Vurgu6 7 2" xfId="523" xr:uid="{3EB71577-0E41-4C0A-99A7-959C5280F52F}"/>
    <cellStyle name="%40 - Vurgu6 7 2 2" xfId="1275" xr:uid="{FD2105E6-B939-4449-8BA4-4D22BAEBC33A}"/>
    <cellStyle name="%40 - Vurgu6 7 3" xfId="920" xr:uid="{4730AFB6-0694-4FCA-A2CA-3B968808EFDC}"/>
    <cellStyle name="%40 - Vurgu6 8" xfId="187" xr:uid="{CFEF8EEA-1A63-4E59-B5C6-59AE542D9A23}"/>
    <cellStyle name="%40 - Vurgu6 8 2" xfId="543" xr:uid="{9297A497-7783-401E-898A-5BFC7D782B72}"/>
    <cellStyle name="%40 - Vurgu6 8 2 2" xfId="1295" xr:uid="{15514061-9748-48B1-99F1-7F35A8591DC6}"/>
    <cellStyle name="%40 - Vurgu6 8 3" xfId="940" xr:uid="{6E7FDE8B-F200-4796-A8E1-8454CCC55DB8}"/>
    <cellStyle name="%40 - Vurgu6 9" xfId="207" xr:uid="{A5692A5C-46CE-4B8D-99DA-41ED113723F4}"/>
    <cellStyle name="%40 - Vurgu6 9 2" xfId="563" xr:uid="{2A0AC79E-E379-4A44-8641-44397EBD612F}"/>
    <cellStyle name="%40 - Vurgu6 9 2 2" xfId="1315" xr:uid="{A18CE19C-B134-4B6B-A198-7049A160DDD8}"/>
    <cellStyle name="%40 - Vurgu6 9 3" xfId="960" xr:uid="{6D7AB2F6-182B-4AAF-8BB3-8B251764FB8C}"/>
    <cellStyle name="%60 - Vurgu1" xfId="21" builtinId="32" customBuiltin="1"/>
    <cellStyle name="%60 - Vurgu1 10" xfId="217" xr:uid="{806CC5D3-5F98-4033-9484-09F9BB5998D5}"/>
    <cellStyle name="%60 - Vurgu1 10 2" xfId="573" xr:uid="{3A0DC6D8-1607-4951-843D-C3E33EFCA857}"/>
    <cellStyle name="%60 - Vurgu1 10 2 2" xfId="1325" xr:uid="{9070EF45-AE5A-4BF5-9C9F-A5B5BCD7F864}"/>
    <cellStyle name="%60 - Vurgu1 10 3" xfId="970" xr:uid="{8CBC5A5D-F128-45E9-BE03-DA4095698205}"/>
    <cellStyle name="%60 - Vurgu1 11" xfId="239" xr:uid="{601D5AC5-CEF8-4813-9D55-168E5B02CDF1}"/>
    <cellStyle name="%60 - Vurgu1 11 2" xfId="595" xr:uid="{0051F71C-BAC3-454A-A5A3-ACD8C13C0EB0}"/>
    <cellStyle name="%60 - Vurgu1 11 2 2" xfId="1347" xr:uid="{060EF54E-B634-46AC-82C9-A4F436B95A0D}"/>
    <cellStyle name="%60 - Vurgu1 11 3" xfId="992" xr:uid="{FED56C59-DA51-4C3F-A8EF-6B589C9177C1}"/>
    <cellStyle name="%60 - Vurgu1 12" xfId="259" xr:uid="{75C09956-A154-401E-9EA2-E203642E960D}"/>
    <cellStyle name="%60 - Vurgu1 12 2" xfId="615" xr:uid="{892E783D-9EC8-4308-B998-C69A5CA9D411}"/>
    <cellStyle name="%60 - Vurgu1 12 2 2" xfId="1367" xr:uid="{6349481C-A070-4248-A023-D5FF9A0AD892}"/>
    <cellStyle name="%60 - Vurgu1 12 3" xfId="1012" xr:uid="{BE3E2AE7-1763-47AE-BCA5-71258B961F01}"/>
    <cellStyle name="%60 - Vurgu1 13" xfId="280" xr:uid="{F5DB8800-2F68-4E5A-A2EF-72B3BAB4067F}"/>
    <cellStyle name="%60 - Vurgu1 13 2" xfId="636" xr:uid="{BE424465-0B1F-4385-807F-9FB52FF1E034}"/>
    <cellStyle name="%60 - Vurgu1 13 2 2" xfId="1388" xr:uid="{F0DB9F83-B5A9-40FE-8229-7B814E75489F}"/>
    <cellStyle name="%60 - Vurgu1 13 3" xfId="1033" xr:uid="{F3409B40-769A-40A6-A777-BCC93EB38199}"/>
    <cellStyle name="%60 - Vurgu1 14" xfId="300" xr:uid="{2774DA8A-D155-44C0-A187-3CAAA28FCDC8}"/>
    <cellStyle name="%60 - Vurgu1 14 2" xfId="656" xr:uid="{A96EF7C4-FEEC-48D3-900E-42AE85E04E09}"/>
    <cellStyle name="%60 - Vurgu1 14 2 2" xfId="1408" xr:uid="{000EB89E-F60E-4276-A56B-2FE70FCDF3E4}"/>
    <cellStyle name="%60 - Vurgu1 14 3" xfId="1053" xr:uid="{55E78D05-6027-4FAE-B1D0-F89D2E1C0291}"/>
    <cellStyle name="%60 - Vurgu1 15" xfId="320" xr:uid="{89E1C241-FE28-4F5A-9425-F99B19FB4E94}"/>
    <cellStyle name="%60 - Vurgu1 15 2" xfId="676" xr:uid="{315BD206-5124-48E3-B012-F7E0C50B60E3}"/>
    <cellStyle name="%60 - Vurgu1 15 2 2" xfId="1428" xr:uid="{0D3DFCBB-76BD-4A87-8E6F-7F3A13457207}"/>
    <cellStyle name="%60 - Vurgu1 15 3" xfId="1073" xr:uid="{B4D03A30-5CA1-44FD-B5DE-A06AD7E6B602}"/>
    <cellStyle name="%60 - Vurgu1 16" xfId="341" xr:uid="{C1D78722-0022-41AB-9769-0F271C5F616F}"/>
    <cellStyle name="%60 - Vurgu1 16 2" xfId="697" xr:uid="{D9A391EF-5386-43F9-A3FC-35400F620A5E}"/>
    <cellStyle name="%60 - Vurgu1 16 2 2" xfId="1449" xr:uid="{42C301A1-375D-4F69-A494-106CC616D323}"/>
    <cellStyle name="%60 - Vurgu1 16 3" xfId="1094" xr:uid="{3B632D70-1947-4884-8A2A-81CDCF4474F1}"/>
    <cellStyle name="%60 - Vurgu1 17" xfId="361" xr:uid="{B3D53E82-9B96-4496-BACE-2C8077DA4B5F}"/>
    <cellStyle name="%60 - Vurgu1 17 2" xfId="717" xr:uid="{E89AA97B-3392-4791-BCD8-F6C3AAF4283E}"/>
    <cellStyle name="%60 - Vurgu1 17 2 2" xfId="1469" xr:uid="{69B2DAA2-D2F9-477F-9C64-92565186133C}"/>
    <cellStyle name="%60 - Vurgu1 17 3" xfId="1114" xr:uid="{D38C6748-CDE1-45E8-A9A2-A3679E6EDC00}"/>
    <cellStyle name="%60 - Vurgu1 18" xfId="381" xr:uid="{8C40E83F-593E-46AE-B5BC-5BAC1356AF0D}"/>
    <cellStyle name="%60 - Vurgu1 18 2" xfId="1134" xr:uid="{2B9A9565-B19C-4468-8A94-6AC211A31B11}"/>
    <cellStyle name="%60 - Vurgu1 19" xfId="738" xr:uid="{158C15A7-EFE9-440D-835F-7D919969E61A}"/>
    <cellStyle name="%60 - Vurgu1 19 2" xfId="1490" xr:uid="{33F3793F-D7B1-41F6-A35E-01E2C3741B47}"/>
    <cellStyle name="%60 - Vurgu1 2" xfId="53" xr:uid="{A749DB15-62DB-49E4-8565-FD270D07D99A}"/>
    <cellStyle name="%60 - Vurgu1 2 2" xfId="409" xr:uid="{771A25D7-6AA5-4A60-AB96-82379ABFE868}"/>
    <cellStyle name="%60 - Vurgu1 2 2 2" xfId="1161" xr:uid="{8463D180-AF75-4B16-B4D3-1DA77E648F8B}"/>
    <cellStyle name="%60 - Vurgu1 2 3" xfId="806" xr:uid="{AAA5D906-FA24-4E13-AE03-8EF0240307A6}"/>
    <cellStyle name="%60 - Vurgu1 20" xfId="758" xr:uid="{2EA6FB76-42DB-44B8-92C7-107F3460727F}"/>
    <cellStyle name="%60 - Vurgu1 20 2" xfId="1510" xr:uid="{D0C35ED7-8E54-47A0-A358-656F5B9206A1}"/>
    <cellStyle name="%60 - Vurgu1 21" xfId="778" xr:uid="{D9C1E526-26F2-42C5-AA8A-B38DAF5318C6}"/>
    <cellStyle name="%60 - Vurgu1 22" xfId="1530" xr:uid="{396C9B91-C11A-4B06-A876-213B03487A71}"/>
    <cellStyle name="%60 - Vurgu1 23" xfId="1550" xr:uid="{5617F326-06B7-45F3-B056-F32A2B2B4654}"/>
    <cellStyle name="%60 - Vurgu1 24" xfId="1570" xr:uid="{03B99A8D-C3D2-4D59-8B15-EF467584DB22}"/>
    <cellStyle name="%60 - Vurgu1 25" xfId="1590" xr:uid="{C4548113-10C8-4E54-9F84-C059EB17EAD5}"/>
    <cellStyle name="%60 - Vurgu1 26" xfId="1610" xr:uid="{6FB1DFDF-DF88-49F2-A26C-14B491E800B2}"/>
    <cellStyle name="%60 - Vurgu1 27" xfId="1630" xr:uid="{97EDA364-7D69-427D-BDDB-ABC14B7E0ABD}"/>
    <cellStyle name="%60 - Vurgu1 28" xfId="1650" xr:uid="{A1993985-C86F-4409-B0AB-AC449F4FB4AA}"/>
    <cellStyle name="%60 - Vurgu1 29" xfId="1670" xr:uid="{F4C92B3B-11C8-4005-B140-F2593AB8F654}"/>
    <cellStyle name="%60 - Vurgu1 3" xfId="73" xr:uid="{82ABCA60-0DCC-4BAA-8703-F8581DB7B92F}"/>
    <cellStyle name="%60 - Vurgu1 3 2" xfId="429" xr:uid="{442F22D3-C10D-4656-8BE8-1C2B9C383F8C}"/>
    <cellStyle name="%60 - Vurgu1 3 2 2" xfId="1181" xr:uid="{680E3D8C-7FD2-4A61-892D-0D6A8FA0EA6C}"/>
    <cellStyle name="%60 - Vurgu1 3 3" xfId="826" xr:uid="{D7941ED3-1B03-4A82-B3E1-168BF50403FA}"/>
    <cellStyle name="%60 - Vurgu1 30" xfId="1690" xr:uid="{9DA222BF-F923-4960-A504-7B2B5A5E072C}"/>
    <cellStyle name="%60 - Vurgu1 31" xfId="1710" xr:uid="{F1A1ACBE-7BB2-455C-B9D3-1296F3CCCE0C}"/>
    <cellStyle name="%60 - Vurgu1 4" xfId="93" xr:uid="{41051BF1-B5CD-41BD-92D5-514DA464C3BD}"/>
    <cellStyle name="%60 - Vurgu1 4 2" xfId="449" xr:uid="{D37BC1FB-B69D-45FA-AA69-409E073FF90B}"/>
    <cellStyle name="%60 - Vurgu1 4 2 2" xfId="1201" xr:uid="{C244999E-63CD-4734-A3EB-A4ADD4DC2CA7}"/>
    <cellStyle name="%60 - Vurgu1 4 3" xfId="846" xr:uid="{4B4275D9-3AD6-44D9-93FE-6D15D2D373E6}"/>
    <cellStyle name="%60 - Vurgu1 5" xfId="113" xr:uid="{C32504D9-C068-4607-A572-F191D1EA1C0F}"/>
    <cellStyle name="%60 - Vurgu1 5 2" xfId="469" xr:uid="{BAFDDDCA-98A2-42CE-A57D-C08C6094AB0C}"/>
    <cellStyle name="%60 - Vurgu1 5 2 2" xfId="1221" xr:uid="{9C2EFE04-9BDC-4D92-AAEF-806C98190F3F}"/>
    <cellStyle name="%60 - Vurgu1 5 3" xfId="866" xr:uid="{73A0AFFC-1F00-4E0D-8D32-D14ED011997E}"/>
    <cellStyle name="%60 - Vurgu1 6" xfId="133" xr:uid="{5E6B0C19-6455-429F-80EF-01912E87C103}"/>
    <cellStyle name="%60 - Vurgu1 6 2" xfId="489" xr:uid="{68BD11FA-171D-4D50-BAE0-7ACC3061D517}"/>
    <cellStyle name="%60 - Vurgu1 6 2 2" xfId="1241" xr:uid="{A2A8E607-42E1-4F17-B9DA-194843F89B36}"/>
    <cellStyle name="%60 - Vurgu1 6 3" xfId="886" xr:uid="{02E3FBF9-6DD4-429C-AD4D-F2E57CC8B649}"/>
    <cellStyle name="%60 - Vurgu1 7" xfId="153" xr:uid="{252B1DD1-0719-43DE-AAB3-F8BEDA56BC4E}"/>
    <cellStyle name="%60 - Vurgu1 7 2" xfId="509" xr:uid="{E51E5616-FFF1-4C5B-9514-0FC18F64D1CA}"/>
    <cellStyle name="%60 - Vurgu1 7 2 2" xfId="1261" xr:uid="{C36703C5-5FC2-4973-937C-CFA11658D035}"/>
    <cellStyle name="%60 - Vurgu1 7 3" xfId="906" xr:uid="{FE1754A6-4A06-4368-AD59-5FF0DA3971D3}"/>
    <cellStyle name="%60 - Vurgu1 8" xfId="173" xr:uid="{95A5636A-0DF4-4DF7-91D5-3C5A4ED32F80}"/>
    <cellStyle name="%60 - Vurgu1 8 2" xfId="529" xr:uid="{06CBAEF5-30DF-46C4-8E97-2EF61809D8A8}"/>
    <cellStyle name="%60 - Vurgu1 8 2 2" xfId="1281" xr:uid="{B88FCC8F-E523-4D63-BD66-418CF6DC2145}"/>
    <cellStyle name="%60 - Vurgu1 8 3" xfId="926" xr:uid="{A9051C02-3A5A-4E1F-B7EC-1F9B5F99A3C1}"/>
    <cellStyle name="%60 - Vurgu1 9" xfId="193" xr:uid="{CCD299F4-1843-4C3E-8E49-038A4F8D58C1}"/>
    <cellStyle name="%60 - Vurgu1 9 2" xfId="549" xr:uid="{90557942-0263-4A86-90CD-18F08B47A8A8}"/>
    <cellStyle name="%60 - Vurgu1 9 2 2" xfId="1301" xr:uid="{1DE3ACDB-02A6-4C3C-ADE2-30772A89AB95}"/>
    <cellStyle name="%60 - Vurgu1 9 3" xfId="946" xr:uid="{5E8DEE23-F31D-4C47-A0DD-30FDEFD36095}"/>
    <cellStyle name="%60 - Vurgu2" xfId="25" builtinId="36" customBuiltin="1"/>
    <cellStyle name="%60 - Vurgu2 10" xfId="220" xr:uid="{466108CE-F22A-4582-AEB6-E1AEE6735005}"/>
    <cellStyle name="%60 - Vurgu2 10 2" xfId="576" xr:uid="{7C352897-B944-41DE-80C7-812A48AEEE3A}"/>
    <cellStyle name="%60 - Vurgu2 10 2 2" xfId="1328" xr:uid="{2D4886CE-5B20-4521-A397-BF531C9E4ED3}"/>
    <cellStyle name="%60 - Vurgu2 10 3" xfId="973" xr:uid="{8F2695FF-1120-4D16-B34D-AE2BC6F14197}"/>
    <cellStyle name="%60 - Vurgu2 11" xfId="242" xr:uid="{0AC7AF19-2635-403E-A0CC-A98E4FA99011}"/>
    <cellStyle name="%60 - Vurgu2 11 2" xfId="598" xr:uid="{735AF755-8F3C-469F-82F3-0D9166533172}"/>
    <cellStyle name="%60 - Vurgu2 11 2 2" xfId="1350" xr:uid="{551E6E0D-6277-425E-8052-C584FDA3B8C7}"/>
    <cellStyle name="%60 - Vurgu2 11 3" xfId="995" xr:uid="{512E920E-97DE-4D25-85DA-7D46EA4F6E4F}"/>
    <cellStyle name="%60 - Vurgu2 12" xfId="262" xr:uid="{458D9B61-983C-4B66-909E-83C0392B8858}"/>
    <cellStyle name="%60 - Vurgu2 12 2" xfId="618" xr:uid="{32A928C8-3733-491C-8E2C-80ED71967D7C}"/>
    <cellStyle name="%60 - Vurgu2 12 2 2" xfId="1370" xr:uid="{68911E0A-6E59-41A4-9FBB-3A4039A1630A}"/>
    <cellStyle name="%60 - Vurgu2 12 3" xfId="1015" xr:uid="{B58CFE7A-9641-4C39-8EE9-13E2AE061D32}"/>
    <cellStyle name="%60 - Vurgu2 13" xfId="283" xr:uid="{0CC5662A-E8C3-410C-9B90-C80A4D27570F}"/>
    <cellStyle name="%60 - Vurgu2 13 2" xfId="639" xr:uid="{551280D4-15A8-4DE9-879D-5A33756657BE}"/>
    <cellStyle name="%60 - Vurgu2 13 2 2" xfId="1391" xr:uid="{46D82C88-FF38-4687-9F67-4214CFE305F7}"/>
    <cellStyle name="%60 - Vurgu2 13 3" xfId="1036" xr:uid="{80CCEF16-0C8D-4473-839E-DA9B8F7DA1DC}"/>
    <cellStyle name="%60 - Vurgu2 14" xfId="303" xr:uid="{99B2BA38-42D5-430C-A8D9-8874EC787E0A}"/>
    <cellStyle name="%60 - Vurgu2 14 2" xfId="659" xr:uid="{3F00808A-6161-4520-A241-4A7FC3D01908}"/>
    <cellStyle name="%60 - Vurgu2 14 2 2" xfId="1411" xr:uid="{5442D5A2-4A95-45AB-8A48-BEA7553EE8E9}"/>
    <cellStyle name="%60 - Vurgu2 14 3" xfId="1056" xr:uid="{30662DA2-00CA-410B-A7BD-BC3874ACA827}"/>
    <cellStyle name="%60 - Vurgu2 15" xfId="323" xr:uid="{6350C0FE-06EF-44C8-B2CC-B35A65FCF1F1}"/>
    <cellStyle name="%60 - Vurgu2 15 2" xfId="679" xr:uid="{F5320673-233D-4593-A341-4CE707DF287D}"/>
    <cellStyle name="%60 - Vurgu2 15 2 2" xfId="1431" xr:uid="{68525F1F-8EE4-4BC9-A80E-DF3959B9F977}"/>
    <cellStyle name="%60 - Vurgu2 15 3" xfId="1076" xr:uid="{7C08A54E-68D1-4341-B55A-22DF07CAA1B5}"/>
    <cellStyle name="%60 - Vurgu2 16" xfId="344" xr:uid="{9F290836-C322-4B60-AE9C-02FE74652036}"/>
    <cellStyle name="%60 - Vurgu2 16 2" xfId="700" xr:uid="{B2814430-5752-408A-940F-10180A144EFF}"/>
    <cellStyle name="%60 - Vurgu2 16 2 2" xfId="1452" xr:uid="{65D94CAD-D00E-4347-983B-E59FA8E649A2}"/>
    <cellStyle name="%60 - Vurgu2 16 3" xfId="1097" xr:uid="{B20F8E6C-7E0E-44F8-813B-AA98EA6C121B}"/>
    <cellStyle name="%60 - Vurgu2 17" xfId="364" xr:uid="{82A53E3F-B279-45D4-AC09-9238F6C0F6AE}"/>
    <cellStyle name="%60 - Vurgu2 17 2" xfId="720" xr:uid="{36AD00E2-83A4-4280-AB7F-28C7D7CD9862}"/>
    <cellStyle name="%60 - Vurgu2 17 2 2" xfId="1472" xr:uid="{30AA2500-4A99-4015-8066-BD8C67F2A097}"/>
    <cellStyle name="%60 - Vurgu2 17 3" xfId="1117" xr:uid="{1D08EE97-AE1F-4472-9A92-B14EA773D9BB}"/>
    <cellStyle name="%60 - Vurgu2 18" xfId="384" xr:uid="{177F2973-725E-4386-AF30-75E6B44FD084}"/>
    <cellStyle name="%60 - Vurgu2 18 2" xfId="1137" xr:uid="{C63F82F0-6D9D-4F88-9983-D22F5C7F6F48}"/>
    <cellStyle name="%60 - Vurgu2 19" xfId="741" xr:uid="{B376EC44-ED24-4C56-9CE3-3A39406FE6E1}"/>
    <cellStyle name="%60 - Vurgu2 19 2" xfId="1493" xr:uid="{7950994E-3F34-42F2-8B55-C93F30218948}"/>
    <cellStyle name="%60 - Vurgu2 2" xfId="56" xr:uid="{5AE70364-B940-481A-AF06-E19BBE068921}"/>
    <cellStyle name="%60 - Vurgu2 2 2" xfId="412" xr:uid="{1EFCD9F8-6CE0-41B6-A5F2-B6117762169B}"/>
    <cellStyle name="%60 - Vurgu2 2 2 2" xfId="1164" xr:uid="{E438F575-CC80-4703-8A7D-B580C270FDAF}"/>
    <cellStyle name="%60 - Vurgu2 2 3" xfId="809" xr:uid="{075E7860-5610-477B-BF79-F4C11E151FA6}"/>
    <cellStyle name="%60 - Vurgu2 20" xfId="761" xr:uid="{4AB0D0A8-B5AD-414F-BA13-9FD2BC84E61E}"/>
    <cellStyle name="%60 - Vurgu2 20 2" xfId="1513" xr:uid="{C6FA2328-AF7A-47DB-9F6F-FCBB145EA096}"/>
    <cellStyle name="%60 - Vurgu2 21" xfId="781" xr:uid="{6857EA05-9A66-4D28-8E25-263FA6F23BA4}"/>
    <cellStyle name="%60 - Vurgu2 22" xfId="1533" xr:uid="{DE6847FB-C308-4D4F-9B35-F2500C5F3BE2}"/>
    <cellStyle name="%60 - Vurgu2 23" xfId="1553" xr:uid="{70AB2B63-89B4-484A-8119-BF96E4BB0971}"/>
    <cellStyle name="%60 - Vurgu2 24" xfId="1573" xr:uid="{0B498896-5EC6-4338-AC69-CAC54EEB2F7A}"/>
    <cellStyle name="%60 - Vurgu2 25" xfId="1593" xr:uid="{FDC7A0C5-D510-4548-9149-B20725E08E4E}"/>
    <cellStyle name="%60 - Vurgu2 26" xfId="1613" xr:uid="{9AD18E89-6E8D-416D-A405-FBEA8D34343B}"/>
    <cellStyle name="%60 - Vurgu2 27" xfId="1633" xr:uid="{13CBA4EA-3EC0-4FDA-BE1C-33D752D55647}"/>
    <cellStyle name="%60 - Vurgu2 28" xfId="1653" xr:uid="{EEFB7E5D-6249-4E95-896C-97ABDD1AF2B0}"/>
    <cellStyle name="%60 - Vurgu2 29" xfId="1673" xr:uid="{24B1AFDA-78C5-433A-9545-0DF4EAAC9806}"/>
    <cellStyle name="%60 - Vurgu2 3" xfId="76" xr:uid="{508C83BB-2949-4493-AE7F-1BBC6D5C1A02}"/>
    <cellStyle name="%60 - Vurgu2 3 2" xfId="432" xr:uid="{3CD78ED6-5F3A-4DFE-8DC2-E494620B3448}"/>
    <cellStyle name="%60 - Vurgu2 3 2 2" xfId="1184" xr:uid="{8D6A5181-B7C4-4289-9BD6-40620273B796}"/>
    <cellStyle name="%60 - Vurgu2 3 3" xfId="829" xr:uid="{9D62CC55-5881-4D6D-A8BF-2D454761327A}"/>
    <cellStyle name="%60 - Vurgu2 30" xfId="1693" xr:uid="{291541DC-6691-44DE-A2BE-DB05CE8FFC75}"/>
    <cellStyle name="%60 - Vurgu2 31" xfId="1713" xr:uid="{993C2303-2D26-454C-84BF-7152194A1581}"/>
    <cellStyle name="%60 - Vurgu2 4" xfId="96" xr:uid="{390CF045-76B8-4CBC-B2C1-E4A71FE44B18}"/>
    <cellStyle name="%60 - Vurgu2 4 2" xfId="452" xr:uid="{85825B6C-B5AA-4852-968F-643BF225FE39}"/>
    <cellStyle name="%60 - Vurgu2 4 2 2" xfId="1204" xr:uid="{646A26BE-5137-4E47-8583-C36BBB9CB552}"/>
    <cellStyle name="%60 - Vurgu2 4 3" xfId="849" xr:uid="{4521C4A5-4786-40DC-A052-61E73FC9765F}"/>
    <cellStyle name="%60 - Vurgu2 5" xfId="116" xr:uid="{9293F543-91B3-4CF0-86A6-69EB1C5337C4}"/>
    <cellStyle name="%60 - Vurgu2 5 2" xfId="472" xr:uid="{18F026E5-7CC1-487A-8024-2FE31488C5FE}"/>
    <cellStyle name="%60 - Vurgu2 5 2 2" xfId="1224" xr:uid="{BAB60497-83ED-4680-8018-80E8F7A977AD}"/>
    <cellStyle name="%60 - Vurgu2 5 3" xfId="869" xr:uid="{1906FCA0-5CB6-435F-8704-FD8D7349FD9F}"/>
    <cellStyle name="%60 - Vurgu2 6" xfId="136" xr:uid="{04152E09-BBF4-40CC-B055-FC0FCDB8BCD2}"/>
    <cellStyle name="%60 - Vurgu2 6 2" xfId="492" xr:uid="{A7F0F80D-FAFB-45F0-8032-4BB6B7C13472}"/>
    <cellStyle name="%60 - Vurgu2 6 2 2" xfId="1244" xr:uid="{23A0644A-707A-4D85-8DAC-A64D4BDFF160}"/>
    <cellStyle name="%60 - Vurgu2 6 3" xfId="889" xr:uid="{ACDDF55C-0E1E-4F11-A570-8AE5F97B0A4A}"/>
    <cellStyle name="%60 - Vurgu2 7" xfId="156" xr:uid="{1A40D781-1403-44A7-922A-C57A7A23D5B7}"/>
    <cellStyle name="%60 - Vurgu2 7 2" xfId="512" xr:uid="{0EF28BD0-7E4B-49E2-9383-5B8C83913380}"/>
    <cellStyle name="%60 - Vurgu2 7 2 2" xfId="1264" xr:uid="{01A41042-2B43-4FA9-A6B1-7061BDBFF540}"/>
    <cellStyle name="%60 - Vurgu2 7 3" xfId="909" xr:uid="{A9CDF4E6-7F99-4352-898B-63A61167F0B9}"/>
    <cellStyle name="%60 - Vurgu2 8" xfId="176" xr:uid="{DDC622EA-D6C2-4434-A9B6-87292A9A5A23}"/>
    <cellStyle name="%60 - Vurgu2 8 2" xfId="532" xr:uid="{E4FBCA7F-11F8-416C-8E44-A1800E00694C}"/>
    <cellStyle name="%60 - Vurgu2 8 2 2" xfId="1284" xr:uid="{A335B0FD-C62D-44FE-9402-D47E02EA3C88}"/>
    <cellStyle name="%60 - Vurgu2 8 3" xfId="929" xr:uid="{77FB46FC-816E-490B-8994-76C6EAFE448A}"/>
    <cellStyle name="%60 - Vurgu2 9" xfId="196" xr:uid="{EE5A3D5D-27EE-4D0A-862C-85B52A9AA079}"/>
    <cellStyle name="%60 - Vurgu2 9 2" xfId="552" xr:uid="{66217D55-8FD8-481E-8B6A-D9A5F02A3910}"/>
    <cellStyle name="%60 - Vurgu2 9 2 2" xfId="1304" xr:uid="{8DE16816-33B5-406D-B095-02A5B1C7AD0B}"/>
    <cellStyle name="%60 - Vurgu2 9 3" xfId="949" xr:uid="{B7497068-C3E8-4968-B90F-D99A6FFD2F86}"/>
    <cellStyle name="%60 - Vurgu3" xfId="29" builtinId="40" customBuiltin="1"/>
    <cellStyle name="%60 - Vurgu3 10" xfId="223" xr:uid="{B798371B-A02C-4B6D-962E-B2E19C04B19F}"/>
    <cellStyle name="%60 - Vurgu3 10 2" xfId="579" xr:uid="{FCBFE497-33A1-4A61-AC2E-95CACC6EAA14}"/>
    <cellStyle name="%60 - Vurgu3 10 2 2" xfId="1331" xr:uid="{801E4C8E-9D8B-4C17-AFAF-3312BCEB91D9}"/>
    <cellStyle name="%60 - Vurgu3 10 3" xfId="976" xr:uid="{CD3784ED-9FA5-45A8-8E36-24BD5B2F30AD}"/>
    <cellStyle name="%60 - Vurgu3 11" xfId="245" xr:uid="{B6B1AE13-F57A-48A5-A46D-476629B1DD58}"/>
    <cellStyle name="%60 - Vurgu3 11 2" xfId="601" xr:uid="{F6453CBA-EC03-4C18-AAD3-535FD7EFCCCD}"/>
    <cellStyle name="%60 - Vurgu3 11 2 2" xfId="1353" xr:uid="{2DE833C6-DF08-4DE0-89B7-DA2B144E6D42}"/>
    <cellStyle name="%60 - Vurgu3 11 3" xfId="998" xr:uid="{D39BF9F5-F648-4BEC-8C7B-E797A47E9FF8}"/>
    <cellStyle name="%60 - Vurgu3 12" xfId="265" xr:uid="{D560157D-3267-4FC5-A4F9-D31CBDC7C03B}"/>
    <cellStyle name="%60 - Vurgu3 12 2" xfId="621" xr:uid="{A50820E7-13B4-48B5-A5DA-37E5B3934C1E}"/>
    <cellStyle name="%60 - Vurgu3 12 2 2" xfId="1373" xr:uid="{12373DB1-C3B0-43C8-91C8-376195B21927}"/>
    <cellStyle name="%60 - Vurgu3 12 3" xfId="1018" xr:uid="{01FBBF02-5809-4450-851B-83A362E1239C}"/>
    <cellStyle name="%60 - Vurgu3 13" xfId="286" xr:uid="{ECC27B70-F761-4341-AB2B-F33E7AF8CAD4}"/>
    <cellStyle name="%60 - Vurgu3 13 2" xfId="642" xr:uid="{F5A774BE-D63A-417A-8F75-2148DDBC0DF9}"/>
    <cellStyle name="%60 - Vurgu3 13 2 2" xfId="1394" xr:uid="{4068D905-B395-4A02-BB80-C9E9E248C22B}"/>
    <cellStyle name="%60 - Vurgu3 13 3" xfId="1039" xr:uid="{DD3E674B-AFCD-4F55-9CBE-005C05CC2AC3}"/>
    <cellStyle name="%60 - Vurgu3 14" xfId="306" xr:uid="{120B4427-12C3-4BA0-B185-413AD60BC8AC}"/>
    <cellStyle name="%60 - Vurgu3 14 2" xfId="662" xr:uid="{DC02EAE0-392C-437E-85EC-207125C2AD0D}"/>
    <cellStyle name="%60 - Vurgu3 14 2 2" xfId="1414" xr:uid="{F9E4DB70-A85E-4177-8B1D-5E7AC58569ED}"/>
    <cellStyle name="%60 - Vurgu3 14 3" xfId="1059" xr:uid="{7B10119F-2262-49A7-90A5-B14E86E6B484}"/>
    <cellStyle name="%60 - Vurgu3 15" xfId="326" xr:uid="{B399681C-88BE-4F09-8DA6-837B1FB539AC}"/>
    <cellStyle name="%60 - Vurgu3 15 2" xfId="682" xr:uid="{D229D5A7-DCFF-4E71-9A1F-6470119BBB79}"/>
    <cellStyle name="%60 - Vurgu3 15 2 2" xfId="1434" xr:uid="{B37955C2-C4A9-4E76-81F3-9CF8E843D8E9}"/>
    <cellStyle name="%60 - Vurgu3 15 3" xfId="1079" xr:uid="{420993C4-A896-416E-99A4-C09303F4B466}"/>
    <cellStyle name="%60 - Vurgu3 16" xfId="347" xr:uid="{ECE70222-E444-4EC3-9351-6499DEE8DC9E}"/>
    <cellStyle name="%60 - Vurgu3 16 2" xfId="703" xr:uid="{23F5DB39-22E3-469C-B274-9D6132E5F6B2}"/>
    <cellStyle name="%60 - Vurgu3 16 2 2" xfId="1455" xr:uid="{07C046FE-4D3E-4F87-A01B-34E0704D0039}"/>
    <cellStyle name="%60 - Vurgu3 16 3" xfId="1100" xr:uid="{DC5B5A41-C4C6-41A2-B1F0-8E484CDCFFC1}"/>
    <cellStyle name="%60 - Vurgu3 17" xfId="367" xr:uid="{D94D3CB5-5557-4944-AF89-0B6C18E39871}"/>
    <cellStyle name="%60 - Vurgu3 17 2" xfId="723" xr:uid="{DE59D14B-5BE6-4A5D-A487-1246DDF72C19}"/>
    <cellStyle name="%60 - Vurgu3 17 2 2" xfId="1475" xr:uid="{67B8E14E-CD46-4255-8630-458AD5E41E4C}"/>
    <cellStyle name="%60 - Vurgu3 17 3" xfId="1120" xr:uid="{E57986DD-E8D9-423A-9F59-76C0C9AE666C}"/>
    <cellStyle name="%60 - Vurgu3 18" xfId="387" xr:uid="{B4E97B7E-F01E-4946-9E67-7B9E27E05D7D}"/>
    <cellStyle name="%60 - Vurgu3 18 2" xfId="1140" xr:uid="{9530A782-7493-4062-BAE9-A3850579C0C4}"/>
    <cellStyle name="%60 - Vurgu3 19" xfId="744" xr:uid="{8C2C4BD2-C76D-4CE3-9495-1810E9BBA3F5}"/>
    <cellStyle name="%60 - Vurgu3 19 2" xfId="1496" xr:uid="{FB7B9A85-8C97-446C-8368-02A68C670398}"/>
    <cellStyle name="%60 - Vurgu3 2" xfId="59" xr:uid="{9B116997-CCBC-4172-9BC6-2CDA1983F8EC}"/>
    <cellStyle name="%60 - Vurgu3 2 2" xfId="415" xr:uid="{4E76217E-08F0-49A2-AF61-A5E37321245B}"/>
    <cellStyle name="%60 - Vurgu3 2 2 2" xfId="1167" xr:uid="{5904B9A4-00B1-4F05-B22E-50A7D70249A4}"/>
    <cellStyle name="%60 - Vurgu3 2 3" xfId="812" xr:uid="{8FDC6D81-D639-4CE0-A6A7-62752061EA74}"/>
    <cellStyle name="%60 - Vurgu3 20" xfId="764" xr:uid="{7A315404-C7C0-4A9E-8EB6-707B9C012260}"/>
    <cellStyle name="%60 - Vurgu3 20 2" xfId="1516" xr:uid="{1F27108F-751D-425E-B6F8-11DF2731271B}"/>
    <cellStyle name="%60 - Vurgu3 21" xfId="784" xr:uid="{0CD20EDB-B9EC-4305-9CE6-6BD3BE98E030}"/>
    <cellStyle name="%60 - Vurgu3 22" xfId="1536" xr:uid="{184B7EC9-0188-48F8-A275-00B3E0FBE7A4}"/>
    <cellStyle name="%60 - Vurgu3 23" xfId="1556" xr:uid="{F37807FA-F377-4C57-825C-F23E9277218D}"/>
    <cellStyle name="%60 - Vurgu3 24" xfId="1576" xr:uid="{B69C367A-F895-4C23-929B-127BF6113BF8}"/>
    <cellStyle name="%60 - Vurgu3 25" xfId="1596" xr:uid="{CC6A0D03-561D-4DF2-899C-E0A99E93E4F2}"/>
    <cellStyle name="%60 - Vurgu3 26" xfId="1616" xr:uid="{C949E788-4B0D-4EE2-A1B9-589CCE2CC770}"/>
    <cellStyle name="%60 - Vurgu3 27" xfId="1636" xr:uid="{C1924A66-98C3-4693-B90F-50537F71C454}"/>
    <cellStyle name="%60 - Vurgu3 28" xfId="1656" xr:uid="{A55FCD4D-ADD4-42E0-8EB5-CF0F3FA918CC}"/>
    <cellStyle name="%60 - Vurgu3 29" xfId="1676" xr:uid="{0B7EEF0D-46B6-4C94-A922-5859D65439D9}"/>
    <cellStyle name="%60 - Vurgu3 3" xfId="79" xr:uid="{B4FBB3CB-659E-4660-939B-EC0D9D94DFF6}"/>
    <cellStyle name="%60 - Vurgu3 3 2" xfId="435" xr:uid="{0B06E30E-8017-4552-A9B1-CF847F9735AE}"/>
    <cellStyle name="%60 - Vurgu3 3 2 2" xfId="1187" xr:uid="{0A90D953-A2FF-41CF-94DC-E8B3254102AA}"/>
    <cellStyle name="%60 - Vurgu3 3 3" xfId="832" xr:uid="{B3DCA560-5B57-4A5D-825E-A5FA6720D61A}"/>
    <cellStyle name="%60 - Vurgu3 30" xfId="1696" xr:uid="{37E27763-D9F3-44AF-B7EC-E54EA0829A6B}"/>
    <cellStyle name="%60 - Vurgu3 31" xfId="1716" xr:uid="{2E685E57-5EFB-4BB6-8309-7A8C7C571DAE}"/>
    <cellStyle name="%60 - Vurgu3 4" xfId="99" xr:uid="{E81A0EDE-B078-48FA-821E-DD1104C636C0}"/>
    <cellStyle name="%60 - Vurgu3 4 2" xfId="455" xr:uid="{FB260536-48D3-4E0D-AF5B-BA2D9208ED61}"/>
    <cellStyle name="%60 - Vurgu3 4 2 2" xfId="1207" xr:uid="{78C73D4F-BFEC-47EF-8380-0581A26840CB}"/>
    <cellStyle name="%60 - Vurgu3 4 3" xfId="852" xr:uid="{21EF8008-1E78-4762-BABD-D8010482E36D}"/>
    <cellStyle name="%60 - Vurgu3 5" xfId="119" xr:uid="{560AEB36-8C38-4DF7-A668-2156321F6B27}"/>
    <cellStyle name="%60 - Vurgu3 5 2" xfId="475" xr:uid="{4ECE37B6-FA93-49DC-8392-55888FBE3186}"/>
    <cellStyle name="%60 - Vurgu3 5 2 2" xfId="1227" xr:uid="{A93332A9-ACEE-43C3-84FF-7B37A101B448}"/>
    <cellStyle name="%60 - Vurgu3 5 3" xfId="872" xr:uid="{C8C7A785-0543-49FC-B4DE-775592AAA4FC}"/>
    <cellStyle name="%60 - Vurgu3 6" xfId="139" xr:uid="{0A6AF5B4-9E3E-4578-967E-594DD9459FEA}"/>
    <cellStyle name="%60 - Vurgu3 6 2" xfId="495" xr:uid="{A7682FF2-A27E-4A54-AC58-D4A718C5844E}"/>
    <cellStyle name="%60 - Vurgu3 6 2 2" xfId="1247" xr:uid="{DAE1AB3B-18B4-4A85-87BE-8D043E1AEE38}"/>
    <cellStyle name="%60 - Vurgu3 6 3" xfId="892" xr:uid="{21F3F562-BC09-41DE-8BCD-C8AC5663A5DC}"/>
    <cellStyle name="%60 - Vurgu3 7" xfId="159" xr:uid="{A2A001A4-C20B-4C59-9E61-EFEC6B256CD0}"/>
    <cellStyle name="%60 - Vurgu3 7 2" xfId="515" xr:uid="{B2BD18DA-BE76-494B-8B73-B5F0FEC17473}"/>
    <cellStyle name="%60 - Vurgu3 7 2 2" xfId="1267" xr:uid="{31BD3A45-2ED8-48D6-A289-E20D511B0F50}"/>
    <cellStyle name="%60 - Vurgu3 7 3" xfId="912" xr:uid="{C8C9A6D2-9B47-4B49-A8DD-FEE0F6EBB84A}"/>
    <cellStyle name="%60 - Vurgu3 8" xfId="179" xr:uid="{F4F185A9-DB10-41E0-8D8C-BAB6405A0EDA}"/>
    <cellStyle name="%60 - Vurgu3 8 2" xfId="535" xr:uid="{5B4E55B6-8AFB-4DF0-966F-E17BEB9878A0}"/>
    <cellStyle name="%60 - Vurgu3 8 2 2" xfId="1287" xr:uid="{659627E6-AA5E-44E3-A63A-0E59BE2BF4E9}"/>
    <cellStyle name="%60 - Vurgu3 8 3" xfId="932" xr:uid="{8547355F-975E-45CF-B35D-697922C4F4AC}"/>
    <cellStyle name="%60 - Vurgu3 9" xfId="199" xr:uid="{781A9871-84BF-43CF-A58F-FAD631D9C99D}"/>
    <cellStyle name="%60 - Vurgu3 9 2" xfId="555" xr:uid="{450F6531-456F-4487-BF04-6DFA057C4CF4}"/>
    <cellStyle name="%60 - Vurgu3 9 2 2" xfId="1307" xr:uid="{78F333F4-1344-4B6F-805D-2BFE8C1398B8}"/>
    <cellStyle name="%60 - Vurgu3 9 3" xfId="952" xr:uid="{A449F557-8806-4CA0-8284-244E54F529AD}"/>
    <cellStyle name="%60 - Vurgu4" xfId="33" builtinId="44" customBuiltin="1"/>
    <cellStyle name="%60 - Vurgu4 10" xfId="226" xr:uid="{A55192EE-021A-454D-B974-86B21FF2878A}"/>
    <cellStyle name="%60 - Vurgu4 10 2" xfId="582" xr:uid="{51D03B6C-E5A5-4915-9880-1B6290266373}"/>
    <cellStyle name="%60 - Vurgu4 10 2 2" xfId="1334" xr:uid="{21D33117-43D9-4CE7-AA03-4E3C09DD2173}"/>
    <cellStyle name="%60 - Vurgu4 10 3" xfId="979" xr:uid="{DF6AC075-DC8C-49DA-9E8E-74EBCF6D1DB0}"/>
    <cellStyle name="%60 - Vurgu4 11" xfId="248" xr:uid="{C2147134-DFC5-40CF-B23F-ED731C53C435}"/>
    <cellStyle name="%60 - Vurgu4 11 2" xfId="604" xr:uid="{0B826191-CC30-434C-BAAA-3E0433454CD6}"/>
    <cellStyle name="%60 - Vurgu4 11 2 2" xfId="1356" xr:uid="{C901933F-0B58-4F42-9335-6A9ADF404C72}"/>
    <cellStyle name="%60 - Vurgu4 11 3" xfId="1001" xr:uid="{DAA4882F-574D-4E30-97AA-1016B5115447}"/>
    <cellStyle name="%60 - Vurgu4 12" xfId="268" xr:uid="{A8E127E5-A90B-40F3-853D-BB0DC1E73767}"/>
    <cellStyle name="%60 - Vurgu4 12 2" xfId="624" xr:uid="{2B8503EF-F35F-4F6D-80EF-E61583F01A10}"/>
    <cellStyle name="%60 - Vurgu4 12 2 2" xfId="1376" xr:uid="{6896896E-CBC2-495A-8A64-A62B126789DD}"/>
    <cellStyle name="%60 - Vurgu4 12 3" xfId="1021" xr:uid="{927C3507-9818-4A22-889B-7B47DE28121A}"/>
    <cellStyle name="%60 - Vurgu4 13" xfId="289" xr:uid="{9E376F51-7E6E-471E-8845-423ADC931F03}"/>
    <cellStyle name="%60 - Vurgu4 13 2" xfId="645" xr:uid="{ECB999D3-7CDD-4BDC-9FA7-985F200BEE21}"/>
    <cellStyle name="%60 - Vurgu4 13 2 2" xfId="1397" xr:uid="{851CEDA1-45F7-41C4-87F7-D137AC7EB15E}"/>
    <cellStyle name="%60 - Vurgu4 13 3" xfId="1042" xr:uid="{AE62621E-E410-4C72-894E-623FEBC01543}"/>
    <cellStyle name="%60 - Vurgu4 14" xfId="309" xr:uid="{8CE81F3B-70FE-4EBE-922F-E63FAC34B49C}"/>
    <cellStyle name="%60 - Vurgu4 14 2" xfId="665" xr:uid="{183BF0C9-5FF9-4B9C-8879-E48FD62EECEB}"/>
    <cellStyle name="%60 - Vurgu4 14 2 2" xfId="1417" xr:uid="{39DB939E-16FE-4105-9F65-6BED85CC89A6}"/>
    <cellStyle name="%60 - Vurgu4 14 3" xfId="1062" xr:uid="{A93D7D4E-FAF1-4845-8AF6-79302CA7D539}"/>
    <cellStyle name="%60 - Vurgu4 15" xfId="329" xr:uid="{10E24963-2EFC-4E1B-93EC-53218B36D0A3}"/>
    <cellStyle name="%60 - Vurgu4 15 2" xfId="685" xr:uid="{5941562D-8073-4235-93C5-1D0F2EA328B3}"/>
    <cellStyle name="%60 - Vurgu4 15 2 2" xfId="1437" xr:uid="{CB5359A5-8C54-43D1-A82A-768ACF789876}"/>
    <cellStyle name="%60 - Vurgu4 15 3" xfId="1082" xr:uid="{8F73C3AF-CAC8-46F8-9837-81FF4D006616}"/>
    <cellStyle name="%60 - Vurgu4 16" xfId="350" xr:uid="{E1F757C8-ECF9-451C-9C8D-EA93B358A61E}"/>
    <cellStyle name="%60 - Vurgu4 16 2" xfId="706" xr:uid="{606C7191-6400-4C33-99D9-A9CDE5EC19DD}"/>
    <cellStyle name="%60 - Vurgu4 16 2 2" xfId="1458" xr:uid="{047127FD-85C5-41F8-81A6-C1CE972203A4}"/>
    <cellStyle name="%60 - Vurgu4 16 3" xfId="1103" xr:uid="{5AA22713-CDC2-4020-9C3E-E879E318F562}"/>
    <cellStyle name="%60 - Vurgu4 17" xfId="370" xr:uid="{E3D1400D-5D40-4F53-A1FE-7C2B53263085}"/>
    <cellStyle name="%60 - Vurgu4 17 2" xfId="726" xr:uid="{148F9834-CCB3-43E2-8AF4-228B99AD622B}"/>
    <cellStyle name="%60 - Vurgu4 17 2 2" xfId="1478" xr:uid="{187E30DF-3972-4E78-946F-6DF74E367CE2}"/>
    <cellStyle name="%60 - Vurgu4 17 3" xfId="1123" xr:uid="{0BE8D50C-7DB5-4C97-88E4-8A92A78B5450}"/>
    <cellStyle name="%60 - Vurgu4 18" xfId="390" xr:uid="{5CCCE134-424F-4613-AB81-58DF73D69EF3}"/>
    <cellStyle name="%60 - Vurgu4 18 2" xfId="1143" xr:uid="{9C316FAF-E985-43B5-962A-B0A618F60574}"/>
    <cellStyle name="%60 - Vurgu4 19" xfId="747" xr:uid="{A4455345-1473-49CC-946D-F4EC25572763}"/>
    <cellStyle name="%60 - Vurgu4 19 2" xfId="1499" xr:uid="{6B390930-48FA-47B8-833F-D3308D1C60B9}"/>
    <cellStyle name="%60 - Vurgu4 2" xfId="62" xr:uid="{D4A79C3F-41E1-49A3-9E2B-B04FC460EA80}"/>
    <cellStyle name="%60 - Vurgu4 2 2" xfId="418" xr:uid="{B7C57C8F-A920-4D12-B1B5-A55D071D5469}"/>
    <cellStyle name="%60 - Vurgu4 2 2 2" xfId="1170" xr:uid="{B79A4C0F-61C2-4088-8725-CD5A56451796}"/>
    <cellStyle name="%60 - Vurgu4 2 3" xfId="815" xr:uid="{83DDCCBA-FD92-4EAD-8635-F4C02153A38F}"/>
    <cellStyle name="%60 - Vurgu4 20" xfId="767" xr:uid="{2EFB69D9-4604-4C51-9779-A89355B657DA}"/>
    <cellStyle name="%60 - Vurgu4 20 2" xfId="1519" xr:uid="{BDC9B905-3B27-4919-91A1-4DCD9D55B8B1}"/>
    <cellStyle name="%60 - Vurgu4 21" xfId="787" xr:uid="{9DBC03AF-1973-464D-8C69-1546A444FA95}"/>
    <cellStyle name="%60 - Vurgu4 22" xfId="1539" xr:uid="{A12420B4-06D2-40CC-AA24-7840943D3473}"/>
    <cellStyle name="%60 - Vurgu4 23" xfId="1559" xr:uid="{68F178D3-2FAD-4EE1-93AA-969678A349CD}"/>
    <cellStyle name="%60 - Vurgu4 24" xfId="1579" xr:uid="{DDE0AC78-1335-42A8-9F78-38156755E6BA}"/>
    <cellStyle name="%60 - Vurgu4 25" xfId="1599" xr:uid="{8AFBF9A1-88B9-43DA-A496-E10DBBE739CA}"/>
    <cellStyle name="%60 - Vurgu4 26" xfId="1619" xr:uid="{3A4B0748-784D-4A6A-A6FE-099F52AE5A2C}"/>
    <cellStyle name="%60 - Vurgu4 27" xfId="1639" xr:uid="{C9354778-A874-40B9-BC34-2CFEE47E87C2}"/>
    <cellStyle name="%60 - Vurgu4 28" xfId="1659" xr:uid="{65DFADAC-63EC-415A-8C8F-9C618B46B541}"/>
    <cellStyle name="%60 - Vurgu4 29" xfId="1679" xr:uid="{79B223B9-E1ED-4602-B117-EA30D71909FF}"/>
    <cellStyle name="%60 - Vurgu4 3" xfId="82" xr:uid="{C8D52FFD-B46F-4CC0-9B96-DFB6B3F7D6B4}"/>
    <cellStyle name="%60 - Vurgu4 3 2" xfId="438" xr:uid="{EB218550-13DB-49D5-BF66-50B52E2A3F86}"/>
    <cellStyle name="%60 - Vurgu4 3 2 2" xfId="1190" xr:uid="{1141CFC2-AFFE-4475-A67B-F96C3441F67B}"/>
    <cellStyle name="%60 - Vurgu4 3 3" xfId="835" xr:uid="{099336A4-3F2E-4285-B7B6-809EE0D3EC4B}"/>
    <cellStyle name="%60 - Vurgu4 30" xfId="1699" xr:uid="{5A8DB1FB-3B9E-40B5-84B1-9BCBC85129E7}"/>
    <cellStyle name="%60 - Vurgu4 31" xfId="1719" xr:uid="{5393FEDC-F62F-4385-B32E-1AD305B58B88}"/>
    <cellStyle name="%60 - Vurgu4 4" xfId="102" xr:uid="{463424FA-B31F-41DB-AC32-D5754EE06C5F}"/>
    <cellStyle name="%60 - Vurgu4 4 2" xfId="458" xr:uid="{B5DEDF32-03E0-4C56-97D1-545FA21685E9}"/>
    <cellStyle name="%60 - Vurgu4 4 2 2" xfId="1210" xr:uid="{86435013-1F78-47A9-8202-569449D8A95C}"/>
    <cellStyle name="%60 - Vurgu4 4 3" xfId="855" xr:uid="{5BC60421-4CBA-4C93-82C2-5FF321D17B5D}"/>
    <cellStyle name="%60 - Vurgu4 5" xfId="122" xr:uid="{5493D90A-9648-439C-ADA1-D78729A35E64}"/>
    <cellStyle name="%60 - Vurgu4 5 2" xfId="478" xr:uid="{F761B17F-37BA-43E0-8B20-78336999F77F}"/>
    <cellStyle name="%60 - Vurgu4 5 2 2" xfId="1230" xr:uid="{0E179847-FC41-49DF-BC3A-B4E2C61CD648}"/>
    <cellStyle name="%60 - Vurgu4 5 3" xfId="875" xr:uid="{B1D45B1A-B9DC-4715-A984-3D59C7A0B7B7}"/>
    <cellStyle name="%60 - Vurgu4 6" xfId="142" xr:uid="{0DBBAF57-EDD5-4427-8617-9588D1894715}"/>
    <cellStyle name="%60 - Vurgu4 6 2" xfId="498" xr:uid="{EC22DC52-1CDD-4152-829E-BBC1A36873BA}"/>
    <cellStyle name="%60 - Vurgu4 6 2 2" xfId="1250" xr:uid="{4AE0D9F4-B640-4E16-850B-DCF8728FD014}"/>
    <cellStyle name="%60 - Vurgu4 6 3" xfId="895" xr:uid="{7A79FFE2-CF4F-4E7E-968C-E50008002360}"/>
    <cellStyle name="%60 - Vurgu4 7" xfId="162" xr:uid="{B999DE79-6393-41C5-8F01-48A114DC3E9D}"/>
    <cellStyle name="%60 - Vurgu4 7 2" xfId="518" xr:uid="{094B8D7C-1159-4865-9727-846B9266C950}"/>
    <cellStyle name="%60 - Vurgu4 7 2 2" xfId="1270" xr:uid="{E75CAF35-EE44-4759-8301-2F355828AA81}"/>
    <cellStyle name="%60 - Vurgu4 7 3" xfId="915" xr:uid="{628F74DB-0BDC-41A4-AB37-B528C7948CB5}"/>
    <cellStyle name="%60 - Vurgu4 8" xfId="182" xr:uid="{501BAE85-5E6A-45DB-B64C-E3416957C4AC}"/>
    <cellStyle name="%60 - Vurgu4 8 2" xfId="538" xr:uid="{8F54DA8B-45E1-48C1-9E83-DBC7B88D882E}"/>
    <cellStyle name="%60 - Vurgu4 8 2 2" xfId="1290" xr:uid="{E801B525-3D9E-49F0-9F80-4E009D1DF404}"/>
    <cellStyle name="%60 - Vurgu4 8 3" xfId="935" xr:uid="{75C9474D-7FBF-4CFC-9AE8-F0ADC6F68FD0}"/>
    <cellStyle name="%60 - Vurgu4 9" xfId="202" xr:uid="{AF90D1CD-A047-4B73-85DE-BC4FB47807C0}"/>
    <cellStyle name="%60 - Vurgu4 9 2" xfId="558" xr:uid="{9D990D42-FAF2-4C97-9692-B4FF31DE68C2}"/>
    <cellStyle name="%60 - Vurgu4 9 2 2" xfId="1310" xr:uid="{7944CE78-12AB-494F-9331-D558E88734BF}"/>
    <cellStyle name="%60 - Vurgu4 9 3" xfId="955" xr:uid="{454F0A84-BBBD-4F4B-96C8-3F3385AC9EAB}"/>
    <cellStyle name="%60 - Vurgu5" xfId="37" builtinId="48" customBuiltin="1"/>
    <cellStyle name="%60 - Vurgu5 10" xfId="229" xr:uid="{C3A6224B-B62D-4DD4-9653-1E79D71511C9}"/>
    <cellStyle name="%60 - Vurgu5 10 2" xfId="585" xr:uid="{ECFEA4F1-BD12-4CEE-A737-FA65430F3CE0}"/>
    <cellStyle name="%60 - Vurgu5 10 2 2" xfId="1337" xr:uid="{C106B17B-9127-4E8C-B9FF-E7E09810643D}"/>
    <cellStyle name="%60 - Vurgu5 10 3" xfId="982" xr:uid="{CC8452A9-D44C-4A24-A7E3-A687B5A7C79B}"/>
    <cellStyle name="%60 - Vurgu5 11" xfId="251" xr:uid="{CA32856D-FCF6-433C-97D7-0EF4E0A3D805}"/>
    <cellStyle name="%60 - Vurgu5 11 2" xfId="607" xr:uid="{730BA345-07F4-433D-9C8D-BDA2F92C5257}"/>
    <cellStyle name="%60 - Vurgu5 11 2 2" xfId="1359" xr:uid="{227A3C21-AFAF-4D0E-A1D3-5133B0CF9D8D}"/>
    <cellStyle name="%60 - Vurgu5 11 3" xfId="1004" xr:uid="{2A424D90-D24F-4A45-B743-5FD3602B7686}"/>
    <cellStyle name="%60 - Vurgu5 12" xfId="271" xr:uid="{8B1EDE51-6229-4BB0-9D75-47C48426D34C}"/>
    <cellStyle name="%60 - Vurgu5 12 2" xfId="627" xr:uid="{17A2123C-96D9-45ED-B75C-EFBCD7FDCB18}"/>
    <cellStyle name="%60 - Vurgu5 12 2 2" xfId="1379" xr:uid="{7477807D-90D4-4E50-BC70-87E6EB595B83}"/>
    <cellStyle name="%60 - Vurgu5 12 3" xfId="1024" xr:uid="{8A4584BF-5007-4232-BA9A-1F93D00F73A7}"/>
    <cellStyle name="%60 - Vurgu5 13" xfId="292" xr:uid="{F3D8E445-4C13-4829-A68F-D264E24BF681}"/>
    <cellStyle name="%60 - Vurgu5 13 2" xfId="648" xr:uid="{28309AE7-7A6A-46F3-82EC-6945D1C2F01E}"/>
    <cellStyle name="%60 - Vurgu5 13 2 2" xfId="1400" xr:uid="{51EBA5EC-DA4A-46B8-BEF9-9011E9FA6BD2}"/>
    <cellStyle name="%60 - Vurgu5 13 3" xfId="1045" xr:uid="{8DC3DEBA-12F2-4CC0-8253-716EA400D34E}"/>
    <cellStyle name="%60 - Vurgu5 14" xfId="312" xr:uid="{E491D205-2F45-4C9E-9F88-4031294360E5}"/>
    <cellStyle name="%60 - Vurgu5 14 2" xfId="668" xr:uid="{CCA502D0-D654-4D32-93CF-37A5C2A073A7}"/>
    <cellStyle name="%60 - Vurgu5 14 2 2" xfId="1420" xr:uid="{26DA3C19-60F6-4AB1-B80A-C0AACD11C055}"/>
    <cellStyle name="%60 - Vurgu5 14 3" xfId="1065" xr:uid="{38428EF2-9439-4B96-A0B5-20376CADA438}"/>
    <cellStyle name="%60 - Vurgu5 15" xfId="332" xr:uid="{3ECAD58B-0D3C-40D3-9EB2-A6EDD371C61D}"/>
    <cellStyle name="%60 - Vurgu5 15 2" xfId="688" xr:uid="{F4147125-E6C9-4274-8F68-C43F5C1CF504}"/>
    <cellStyle name="%60 - Vurgu5 15 2 2" xfId="1440" xr:uid="{1A8EB484-153A-480B-9E47-A3903157CFDF}"/>
    <cellStyle name="%60 - Vurgu5 15 3" xfId="1085" xr:uid="{D7980A51-7492-48CB-8BFC-6694899A8B0D}"/>
    <cellStyle name="%60 - Vurgu5 16" xfId="353" xr:uid="{B57AA86F-13E9-4F68-99A2-04EBC85D36C9}"/>
    <cellStyle name="%60 - Vurgu5 16 2" xfId="709" xr:uid="{3DF06FAA-7879-4C1A-A7E5-5B3027702990}"/>
    <cellStyle name="%60 - Vurgu5 16 2 2" xfId="1461" xr:uid="{8DC00614-480F-423B-BB3C-04B05D2B0DFC}"/>
    <cellStyle name="%60 - Vurgu5 16 3" xfId="1106" xr:uid="{95876AC4-FD66-482F-AC14-546AF3530FE4}"/>
    <cellStyle name="%60 - Vurgu5 17" xfId="373" xr:uid="{C360BA95-7271-43C9-B10F-F9B930954288}"/>
    <cellStyle name="%60 - Vurgu5 17 2" xfId="729" xr:uid="{5ACB5FAC-74AD-45C6-82F4-70161CBDA755}"/>
    <cellStyle name="%60 - Vurgu5 17 2 2" xfId="1481" xr:uid="{2BCDD49F-7BB6-4C2D-B61C-BC911EF98275}"/>
    <cellStyle name="%60 - Vurgu5 17 3" xfId="1126" xr:uid="{B3318168-B545-487A-9121-05CA9F646768}"/>
    <cellStyle name="%60 - Vurgu5 18" xfId="393" xr:uid="{E9B801E7-A642-485F-8F74-A828BDE7B4A1}"/>
    <cellStyle name="%60 - Vurgu5 18 2" xfId="1146" xr:uid="{D1B75AF4-EB93-45DC-BA04-267A17999EB4}"/>
    <cellStyle name="%60 - Vurgu5 19" xfId="750" xr:uid="{5ACBC06D-4306-4F8B-B96A-F62D59EB915C}"/>
    <cellStyle name="%60 - Vurgu5 19 2" xfId="1502" xr:uid="{87683ED5-764D-4D38-AAA8-7291CDCBCC25}"/>
    <cellStyle name="%60 - Vurgu5 2" xfId="65" xr:uid="{AEBDEF08-873D-4259-999F-5FCA63B9CDE5}"/>
    <cellStyle name="%60 - Vurgu5 2 2" xfId="421" xr:uid="{09E13CB9-39BB-46C9-81D5-E233431B24B4}"/>
    <cellStyle name="%60 - Vurgu5 2 2 2" xfId="1173" xr:uid="{A6AB2EDD-ECBC-4822-B900-61001760F4CC}"/>
    <cellStyle name="%60 - Vurgu5 2 3" xfId="818" xr:uid="{7E5D3C21-FE4E-420C-9C9A-3B4ACBBFDF7B}"/>
    <cellStyle name="%60 - Vurgu5 20" xfId="770" xr:uid="{B7E0130A-F436-46A5-82B8-F96C1D975ABA}"/>
    <cellStyle name="%60 - Vurgu5 20 2" xfId="1522" xr:uid="{F1AAC212-EB0D-47B1-B869-24C65CE2FAA4}"/>
    <cellStyle name="%60 - Vurgu5 21" xfId="790" xr:uid="{AA1290C1-4131-47EA-A39C-DE8DF81AB1C2}"/>
    <cellStyle name="%60 - Vurgu5 22" xfId="1542" xr:uid="{BADC5FA1-8688-4B8A-8953-625271ABC91B}"/>
    <cellStyle name="%60 - Vurgu5 23" xfId="1562" xr:uid="{2E11F26A-070F-48CE-A5D0-5A27917B2CA9}"/>
    <cellStyle name="%60 - Vurgu5 24" xfId="1582" xr:uid="{32206EF5-6A42-40A3-8D32-A16016882A54}"/>
    <cellStyle name="%60 - Vurgu5 25" xfId="1602" xr:uid="{169E133E-9520-4C2C-BA80-E8211FB5938B}"/>
    <cellStyle name="%60 - Vurgu5 26" xfId="1622" xr:uid="{8DF13F15-4018-46EA-BACE-8850ABD507F9}"/>
    <cellStyle name="%60 - Vurgu5 27" xfId="1642" xr:uid="{59CEC74B-FF24-4037-8748-57756B83C96C}"/>
    <cellStyle name="%60 - Vurgu5 28" xfId="1662" xr:uid="{679E39AE-3576-42D0-9805-AA5BD1B5A97D}"/>
    <cellStyle name="%60 - Vurgu5 29" xfId="1682" xr:uid="{F4CB8B9C-C57C-405C-8B83-A280114D60FD}"/>
    <cellStyle name="%60 - Vurgu5 3" xfId="85" xr:uid="{D6C98FDB-D21E-495F-88AE-125F19EC1F21}"/>
    <cellStyle name="%60 - Vurgu5 3 2" xfId="441" xr:uid="{2084245A-BD1A-4107-B50B-4EE7ACE4DD70}"/>
    <cellStyle name="%60 - Vurgu5 3 2 2" xfId="1193" xr:uid="{ED57DF65-E909-4A45-8631-951D13DBE463}"/>
    <cellStyle name="%60 - Vurgu5 3 3" xfId="838" xr:uid="{DE99D42A-ACD3-402F-84B1-835CA236D157}"/>
    <cellStyle name="%60 - Vurgu5 30" xfId="1702" xr:uid="{F4C6B7D8-CD69-47F0-96ED-A179657DBD70}"/>
    <cellStyle name="%60 - Vurgu5 31" xfId="1722" xr:uid="{FE0F4F53-0A59-4F2E-BE3B-5106D6CF6B89}"/>
    <cellStyle name="%60 - Vurgu5 4" xfId="105" xr:uid="{8DA63458-68C0-4ADC-8628-43FFFAE99124}"/>
    <cellStyle name="%60 - Vurgu5 4 2" xfId="461" xr:uid="{AD253A87-BE67-4056-87C2-5C669CE28211}"/>
    <cellStyle name="%60 - Vurgu5 4 2 2" xfId="1213" xr:uid="{D182C926-AE43-4666-B6C0-BF35DFFA3EBB}"/>
    <cellStyle name="%60 - Vurgu5 4 3" xfId="858" xr:uid="{39EE5D39-0BCB-44A9-907A-280154358F70}"/>
    <cellStyle name="%60 - Vurgu5 5" xfId="125" xr:uid="{517D20DB-0834-4F1C-9633-0C6F8E431E0D}"/>
    <cellStyle name="%60 - Vurgu5 5 2" xfId="481" xr:uid="{E9906FCF-8813-4008-82AE-06FEB2E15289}"/>
    <cellStyle name="%60 - Vurgu5 5 2 2" xfId="1233" xr:uid="{2BEC1A07-AE3A-4E1C-9F02-E786B5614E38}"/>
    <cellStyle name="%60 - Vurgu5 5 3" xfId="878" xr:uid="{6E92C292-7F30-4C85-AC94-ED760C9CEAD3}"/>
    <cellStyle name="%60 - Vurgu5 6" xfId="145" xr:uid="{DA805059-8A83-48AF-A337-B4AF6F0DCE25}"/>
    <cellStyle name="%60 - Vurgu5 6 2" xfId="501" xr:uid="{97DC7FD8-CE0E-4DF3-A9EB-D33DB833F1A8}"/>
    <cellStyle name="%60 - Vurgu5 6 2 2" xfId="1253" xr:uid="{53862720-A9A5-4721-8DE1-2D9882D3F42F}"/>
    <cellStyle name="%60 - Vurgu5 6 3" xfId="898" xr:uid="{8545AABB-A5D3-495C-AE90-2214DBEB76A6}"/>
    <cellStyle name="%60 - Vurgu5 7" xfId="165" xr:uid="{22470389-F9F2-4FC8-8DB5-C37F0718F406}"/>
    <cellStyle name="%60 - Vurgu5 7 2" xfId="521" xr:uid="{4FE32228-F425-42E5-9148-D3BB41EC7743}"/>
    <cellStyle name="%60 - Vurgu5 7 2 2" xfId="1273" xr:uid="{83801D76-FE35-46F7-8EF8-CDD7907F6EC0}"/>
    <cellStyle name="%60 - Vurgu5 7 3" xfId="918" xr:uid="{4ABAACB6-A8D9-4DFD-B73E-906239A01874}"/>
    <cellStyle name="%60 - Vurgu5 8" xfId="185" xr:uid="{88DC79B3-06F3-4AB4-97CF-F0E7482B416C}"/>
    <cellStyle name="%60 - Vurgu5 8 2" xfId="541" xr:uid="{329A7051-C4DD-47E8-8538-44B36357504A}"/>
    <cellStyle name="%60 - Vurgu5 8 2 2" xfId="1293" xr:uid="{548A5EFD-4A12-4EC5-8502-CC4B950F68F3}"/>
    <cellStyle name="%60 - Vurgu5 8 3" xfId="938" xr:uid="{66C57554-AA88-40F7-ABD6-45D9274AAB69}"/>
    <cellStyle name="%60 - Vurgu5 9" xfId="205" xr:uid="{01F23454-4DA1-4A90-8DD0-13725A0424F3}"/>
    <cellStyle name="%60 - Vurgu5 9 2" xfId="561" xr:uid="{2B31E674-14FE-4436-91ED-08677D3FB6B4}"/>
    <cellStyle name="%60 - Vurgu5 9 2 2" xfId="1313" xr:uid="{52AD9898-E0AC-429B-BB05-A8EDA08FC672}"/>
    <cellStyle name="%60 - Vurgu5 9 3" xfId="958" xr:uid="{A552D296-4881-4361-A4F9-E460D954EE51}"/>
    <cellStyle name="%60 - Vurgu6" xfId="41" builtinId="52" customBuiltin="1"/>
    <cellStyle name="%60 - Vurgu6 10" xfId="232" xr:uid="{0985DD71-42B3-4C49-8E69-6B002C7B8EB9}"/>
    <cellStyle name="%60 - Vurgu6 10 2" xfId="588" xr:uid="{875CEE3D-91AA-42D6-833A-4EE11E1A681A}"/>
    <cellStyle name="%60 - Vurgu6 10 2 2" xfId="1340" xr:uid="{590F0D0E-79FF-4EFC-AAF0-8048F6A0DFE6}"/>
    <cellStyle name="%60 - Vurgu6 10 3" xfId="985" xr:uid="{CD361A48-ABE5-4887-9AD8-573597C51AB8}"/>
    <cellStyle name="%60 - Vurgu6 11" xfId="254" xr:uid="{249634AA-41A0-4A5E-9036-B9E10E602677}"/>
    <cellStyle name="%60 - Vurgu6 11 2" xfId="610" xr:uid="{216CF30F-A4F1-4A73-8CF9-32903579ED2D}"/>
    <cellStyle name="%60 - Vurgu6 11 2 2" xfId="1362" xr:uid="{B96AF87D-6F2F-42CF-897F-4F6E814B0651}"/>
    <cellStyle name="%60 - Vurgu6 11 3" xfId="1007" xr:uid="{CE961B2B-E6AC-416B-A450-0C29B80ABA23}"/>
    <cellStyle name="%60 - Vurgu6 12" xfId="274" xr:uid="{9CB1C5DD-1108-4F59-9EBB-F5072B719A10}"/>
    <cellStyle name="%60 - Vurgu6 12 2" xfId="630" xr:uid="{594873A3-DE27-4F3B-AFB4-97355D9E10B4}"/>
    <cellStyle name="%60 - Vurgu6 12 2 2" xfId="1382" xr:uid="{2C92C80D-5AB8-496B-9CD4-5B838CD47759}"/>
    <cellStyle name="%60 - Vurgu6 12 3" xfId="1027" xr:uid="{5B549075-37EB-4298-A182-1CFD53597DB7}"/>
    <cellStyle name="%60 - Vurgu6 13" xfId="295" xr:uid="{35729C96-37D5-44C1-8717-D367F0B69BF2}"/>
    <cellStyle name="%60 - Vurgu6 13 2" xfId="651" xr:uid="{8CE8B7E4-7036-45E4-A8EE-27925FE53581}"/>
    <cellStyle name="%60 - Vurgu6 13 2 2" xfId="1403" xr:uid="{658D5CCA-5432-4784-8678-B48F1BD70BA9}"/>
    <cellStyle name="%60 - Vurgu6 13 3" xfId="1048" xr:uid="{0179C05E-1836-4089-A460-174A00E99D86}"/>
    <cellStyle name="%60 - Vurgu6 14" xfId="315" xr:uid="{0DD9076A-D983-4C76-8EBF-69FB85D2833B}"/>
    <cellStyle name="%60 - Vurgu6 14 2" xfId="671" xr:uid="{9FBBFBC1-635D-48A4-A4C5-D837732782F8}"/>
    <cellStyle name="%60 - Vurgu6 14 2 2" xfId="1423" xr:uid="{01197DF0-3207-485C-8865-6A1BFFD5FCE1}"/>
    <cellStyle name="%60 - Vurgu6 14 3" xfId="1068" xr:uid="{2A99345C-D6F4-482C-A919-E0CA6ADDD7F9}"/>
    <cellStyle name="%60 - Vurgu6 15" xfId="335" xr:uid="{F5582FE1-FB3E-46C7-A151-1BDC71666A2C}"/>
    <cellStyle name="%60 - Vurgu6 15 2" xfId="691" xr:uid="{765CAB3B-3094-4E8A-A04B-1387C23C8A86}"/>
    <cellStyle name="%60 - Vurgu6 15 2 2" xfId="1443" xr:uid="{E51898EB-B650-4846-A255-B836A28221EA}"/>
    <cellStyle name="%60 - Vurgu6 15 3" xfId="1088" xr:uid="{3364D408-BC24-4A89-8E03-6A767598AFFC}"/>
    <cellStyle name="%60 - Vurgu6 16" xfId="356" xr:uid="{69FE3E29-DBA3-401E-BAC7-AD77553B5CB3}"/>
    <cellStyle name="%60 - Vurgu6 16 2" xfId="712" xr:uid="{4EEA3247-71E7-4BA8-95AE-DF2DD8C9F046}"/>
    <cellStyle name="%60 - Vurgu6 16 2 2" xfId="1464" xr:uid="{1FDDBEC1-3508-4C59-A37C-92503E8C0731}"/>
    <cellStyle name="%60 - Vurgu6 16 3" xfId="1109" xr:uid="{E2F71A6C-A98C-4120-AB8D-4394BC67A27F}"/>
    <cellStyle name="%60 - Vurgu6 17" xfId="376" xr:uid="{AE118655-B58C-4079-91DE-61799D50937F}"/>
    <cellStyle name="%60 - Vurgu6 17 2" xfId="732" xr:uid="{2FF69412-18BD-4193-8EA6-3AD60AFF2E00}"/>
    <cellStyle name="%60 - Vurgu6 17 2 2" xfId="1484" xr:uid="{E4E005A8-4882-4E73-82A6-3ED76515E8DF}"/>
    <cellStyle name="%60 - Vurgu6 17 3" xfId="1129" xr:uid="{1ABEE9A0-C5E8-4308-9C0F-70DDA6D4DBAF}"/>
    <cellStyle name="%60 - Vurgu6 18" xfId="396" xr:uid="{8DD2AB5B-8919-4DE8-8D47-0122E63B0492}"/>
    <cellStyle name="%60 - Vurgu6 18 2" xfId="1149" xr:uid="{0F5B5935-90E5-456B-985E-585DDF992013}"/>
    <cellStyle name="%60 - Vurgu6 19" xfId="753" xr:uid="{D82C05D7-C94B-4B3B-B863-9CF535598168}"/>
    <cellStyle name="%60 - Vurgu6 19 2" xfId="1505" xr:uid="{D32FEE36-698D-4AEE-8313-A03925DF286C}"/>
    <cellStyle name="%60 - Vurgu6 2" xfId="68" xr:uid="{59D4DD83-86F1-441F-B076-9E66181B13D6}"/>
    <cellStyle name="%60 - Vurgu6 2 2" xfId="424" xr:uid="{9A31009B-8B13-415A-8002-6690FF89EBF0}"/>
    <cellStyle name="%60 - Vurgu6 2 2 2" xfId="1176" xr:uid="{98B3BEBF-B883-4A11-A87E-3C665AC991AA}"/>
    <cellStyle name="%60 - Vurgu6 2 3" xfId="821" xr:uid="{74CF692A-3C6A-423E-B506-7F29F29ED0B9}"/>
    <cellStyle name="%60 - Vurgu6 20" xfId="773" xr:uid="{D0FCA544-A0C8-487B-9318-97C94CD38A63}"/>
    <cellStyle name="%60 - Vurgu6 20 2" xfId="1525" xr:uid="{FAADF0DA-8071-46F2-BB57-490D777F1CFB}"/>
    <cellStyle name="%60 - Vurgu6 21" xfId="793" xr:uid="{5B33929D-C439-4F65-A507-154013C8F1E3}"/>
    <cellStyle name="%60 - Vurgu6 22" xfId="1545" xr:uid="{AE59ECBF-A915-4DCB-8425-43035CDB886B}"/>
    <cellStyle name="%60 - Vurgu6 23" xfId="1565" xr:uid="{F218D7A6-A7C9-49CE-9A9F-2FDFB9BA081B}"/>
    <cellStyle name="%60 - Vurgu6 24" xfId="1585" xr:uid="{57BC2C5E-FE64-4DD8-9A5D-26EEE8D97A01}"/>
    <cellStyle name="%60 - Vurgu6 25" xfId="1605" xr:uid="{77FCB2AE-3856-4C53-9E7B-11D9469A852F}"/>
    <cellStyle name="%60 - Vurgu6 26" xfId="1625" xr:uid="{082F5F0B-A5C7-4177-B279-F494C29E2F2F}"/>
    <cellStyle name="%60 - Vurgu6 27" xfId="1645" xr:uid="{4C22E63B-2080-4585-9794-288728B01B79}"/>
    <cellStyle name="%60 - Vurgu6 28" xfId="1665" xr:uid="{0945B495-8AEB-41C8-83B6-B41C4C6984FC}"/>
    <cellStyle name="%60 - Vurgu6 29" xfId="1685" xr:uid="{1F7D686B-132E-438E-A943-DDFDBC1D00C6}"/>
    <cellStyle name="%60 - Vurgu6 3" xfId="88" xr:uid="{2BCDCB93-F906-4A87-8A44-1C61221CB3FA}"/>
    <cellStyle name="%60 - Vurgu6 3 2" xfId="444" xr:uid="{7F2BCEA6-419F-4C8C-BE87-7BFBA18A9BE6}"/>
    <cellStyle name="%60 - Vurgu6 3 2 2" xfId="1196" xr:uid="{53A1D6B9-D222-49C1-AE08-BCE4667B3288}"/>
    <cellStyle name="%60 - Vurgu6 3 3" xfId="841" xr:uid="{3FEAA9FA-5A87-4885-BB05-40491BA1EF79}"/>
    <cellStyle name="%60 - Vurgu6 30" xfId="1705" xr:uid="{66C7935E-C497-4F74-A2B2-E1E927F8BAE1}"/>
    <cellStyle name="%60 - Vurgu6 31" xfId="1725" xr:uid="{DC75ACED-8771-4FEF-858B-21805A80AA74}"/>
    <cellStyle name="%60 - Vurgu6 4" xfId="108" xr:uid="{D79A70AE-5392-47DE-AB8E-0F237BC4CC8E}"/>
    <cellStyle name="%60 - Vurgu6 4 2" xfId="464" xr:uid="{7CDB30B4-9949-4F33-A8DF-ACA050D7003B}"/>
    <cellStyle name="%60 - Vurgu6 4 2 2" xfId="1216" xr:uid="{E9A9F156-8999-43CC-8CFF-02FF2511E0B2}"/>
    <cellStyle name="%60 - Vurgu6 4 3" xfId="861" xr:uid="{165DA0D2-90EA-4E90-A63C-DD2981BDE72B}"/>
    <cellStyle name="%60 - Vurgu6 5" xfId="128" xr:uid="{B79A285D-343F-4859-AF75-716D68C20B0A}"/>
    <cellStyle name="%60 - Vurgu6 5 2" xfId="484" xr:uid="{6DDBB681-3B03-467B-818B-D30ACCB91F5D}"/>
    <cellStyle name="%60 - Vurgu6 5 2 2" xfId="1236" xr:uid="{20CF97F7-011E-442A-8560-294C65CC67F0}"/>
    <cellStyle name="%60 - Vurgu6 5 3" xfId="881" xr:uid="{2B587F14-79C4-4B7B-B730-7B5C9B06C9C7}"/>
    <cellStyle name="%60 - Vurgu6 6" xfId="148" xr:uid="{75A99670-E597-4FE7-BF09-A84BFE1A79B5}"/>
    <cellStyle name="%60 - Vurgu6 6 2" xfId="504" xr:uid="{82EA0569-427B-4B2C-BA01-3B2E65330A64}"/>
    <cellStyle name="%60 - Vurgu6 6 2 2" xfId="1256" xr:uid="{ED57FF12-EC2F-4056-B587-753A7B7B6C27}"/>
    <cellStyle name="%60 - Vurgu6 6 3" xfId="901" xr:uid="{686F94D7-4487-4909-8207-6A329F7E173B}"/>
    <cellStyle name="%60 - Vurgu6 7" xfId="168" xr:uid="{9FAE21FE-6F6A-479C-A355-70DD7808DE1D}"/>
    <cellStyle name="%60 - Vurgu6 7 2" xfId="524" xr:uid="{9BEB5FB7-34CA-4754-B2B2-2DF24D7FAFF7}"/>
    <cellStyle name="%60 - Vurgu6 7 2 2" xfId="1276" xr:uid="{2A047016-0972-4E71-AE81-8C3D4E899895}"/>
    <cellStyle name="%60 - Vurgu6 7 3" xfId="921" xr:uid="{A67FD0BE-4983-46F6-98D0-F235776F62D4}"/>
    <cellStyle name="%60 - Vurgu6 8" xfId="188" xr:uid="{D6CCD7AF-0550-4C35-AB13-0AB62B83A412}"/>
    <cellStyle name="%60 - Vurgu6 8 2" xfId="544" xr:uid="{D4C79C83-B080-4EF6-8D84-1F08FAD34A3F}"/>
    <cellStyle name="%60 - Vurgu6 8 2 2" xfId="1296" xr:uid="{09B165C1-FF9D-4EA6-B3F4-6CF64E5B5E24}"/>
    <cellStyle name="%60 - Vurgu6 8 3" xfId="941" xr:uid="{105B3BA1-FA21-49DA-97C6-B0B4D5CD351E}"/>
    <cellStyle name="%60 - Vurgu6 9" xfId="208" xr:uid="{746AFCB3-BB2B-4DC3-AE7A-18C39BC27423}"/>
    <cellStyle name="%60 - Vurgu6 9 2" xfId="564" xr:uid="{81E3CBAB-23B7-43D4-8A85-52B245120193}"/>
    <cellStyle name="%60 - Vurgu6 9 2 2" xfId="1316" xr:uid="{593A15B6-6CD3-4E91-8D42-18ED37AF1FD3}"/>
    <cellStyle name="%60 - Vurgu6 9 3" xfId="961" xr:uid="{EA9559E5-A3FA-4495-A3B6-F551132C441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99" xr:uid="{7946FB22-EFE4-4710-861A-1467CAFA031E}"/>
    <cellStyle name="Normal 10 2 2" xfId="1151" xr:uid="{DDE41B4E-76CB-4220-B859-D6A5D4619E33}"/>
    <cellStyle name="Normal 10 3" xfId="796" xr:uid="{F8F5D47A-3D41-4BB2-A38F-8501D816CD0F}"/>
    <cellStyle name="Normal 11" xfId="149" xr:uid="{D7A19263-9FE8-4CA6-B11D-327FF3721C92}"/>
    <cellStyle name="Normal 11 2" xfId="505" xr:uid="{AEA19236-3616-4C69-97FD-0506EA06B39C}"/>
    <cellStyle name="Normal 11 2 2" xfId="1257" xr:uid="{7DA151B1-B48F-416F-8584-157E85CF9F7D}"/>
    <cellStyle name="Normal 11 3" xfId="902" xr:uid="{ADA1C239-9E41-4277-9C2B-76E51A030E2F}"/>
    <cellStyle name="Normal 12" xfId="169" xr:uid="{A86B3D1F-AB99-4B63-82E1-57EDD04E0BDF}"/>
    <cellStyle name="Normal 12 2" xfId="525" xr:uid="{B7BC9B15-368C-4F7A-A3D7-245A6D794110}"/>
    <cellStyle name="Normal 12 2 2" xfId="1277" xr:uid="{8BB222DD-0AAC-443F-98AB-E0F2881CC649}"/>
    <cellStyle name="Normal 12 3" xfId="922" xr:uid="{79AB80C7-C5A9-4F45-BC86-7654FE973352}"/>
    <cellStyle name="Normal 13" xfId="189" xr:uid="{BCAAEAE0-58AF-4C0A-8A30-2234FC12F0B4}"/>
    <cellStyle name="Normal 13 2" xfId="545" xr:uid="{887F50F9-FADA-4864-8DA5-7CCD8B2DF17E}"/>
    <cellStyle name="Normal 13 2 2" xfId="1297" xr:uid="{E4B98C28-6CBF-4DC0-B398-2F63229D402E}"/>
    <cellStyle name="Normal 13 3" xfId="942" xr:uid="{FE432D33-ED73-4359-BBB6-72707BE932D2}"/>
    <cellStyle name="Normal 14" xfId="209" xr:uid="{872517C3-299C-4D79-A4BD-E1B947CCA0C0}"/>
    <cellStyle name="Normal 14 2" xfId="565" xr:uid="{F0C36643-E8D0-47A4-913D-948A170A6B4A}"/>
    <cellStyle name="Normal 14 2 2" xfId="1317" xr:uid="{DFD411BD-2F27-4A38-A15B-FC56CCA8881A}"/>
    <cellStyle name="Normal 14 3" xfId="962" xr:uid="{42CAE2B0-CE36-41B5-B1C8-517E3C3974F5}"/>
    <cellStyle name="Normal 15" xfId="210" xr:uid="{C6BC1665-46C1-4CEA-820F-BE768E07EE0B}"/>
    <cellStyle name="Normal 15 2" xfId="566" xr:uid="{11B43713-1B67-41C6-A696-E51348F74DBF}"/>
    <cellStyle name="Normal 15 2 2" xfId="1318" xr:uid="{E263E2B2-6910-4337-B2E2-B42F7BD6D75A}"/>
    <cellStyle name="Normal 15 3" xfId="963" xr:uid="{6860069F-91CE-4F7E-ABC3-C2424E023C0D}"/>
    <cellStyle name="Normal 16" xfId="213" xr:uid="{3EF5D84A-827A-4853-BF9F-F53CCC90B871}"/>
    <cellStyle name="Normal 16 2" xfId="569" xr:uid="{15A46E49-9D99-4AE5-8D35-7A721A57BB8C}"/>
    <cellStyle name="Normal 16 2 2" xfId="1321" xr:uid="{C1B573CD-304B-48D5-9D15-47DA32B1F038}"/>
    <cellStyle name="Normal 16 3" xfId="966" xr:uid="{AC13ECEA-F26E-4CAC-B959-0AF77AD26682}"/>
    <cellStyle name="Normal 17" xfId="211" xr:uid="{8EC683A3-362A-4F7E-A4F3-BDD46D116277}"/>
    <cellStyle name="Normal 17 2" xfId="567" xr:uid="{F082429A-FA1D-4F2D-8763-33F3789B70A7}"/>
    <cellStyle name="Normal 17 2 2" xfId="1319" xr:uid="{7D85CB4D-1EF9-45EC-AA59-C0DA66642C13}"/>
    <cellStyle name="Normal 17 3" xfId="964" xr:uid="{20307643-C1E2-48E0-996D-0879745BE826}"/>
    <cellStyle name="Normal 18" xfId="234" xr:uid="{40D221E6-2D08-49AA-A8DC-7A57C863AD7B}"/>
    <cellStyle name="Normal 18 2" xfId="590" xr:uid="{47415E6F-0920-48C7-97E2-DDF366B912A7}"/>
    <cellStyle name="Normal 18 2 2" xfId="1342" xr:uid="{58AAAEE1-890F-4A0C-92AB-8B6F7CEDBAA8}"/>
    <cellStyle name="Normal 18 3" xfId="987" xr:uid="{3C29D159-57D6-4842-861D-C3CE92A6AADA}"/>
    <cellStyle name="Normal 19" xfId="212" xr:uid="{F6A65A31-A067-4358-B5D9-750F9DAEA154}"/>
    <cellStyle name="Normal 19 2" xfId="568" xr:uid="{B2DD62AC-6FA5-4A3D-9635-DF1B5471B3B7}"/>
    <cellStyle name="Normal 19 2 2" xfId="1320" xr:uid="{84F6B749-316B-4290-8525-B346E12542F1}"/>
    <cellStyle name="Normal 19 3" xfId="965" xr:uid="{6710941E-0A01-4C21-8115-23B437BCEB33}"/>
    <cellStyle name="Normal 2" xfId="47" xr:uid="{5AA281CE-7654-48E3-B4A7-93E3DD1EC944}"/>
    <cellStyle name="Normal 2 2" xfId="403" xr:uid="{97E6B39E-64DE-4CF0-9C65-C42BA5640ECF}"/>
    <cellStyle name="Normal 2 2 2" xfId="1155" xr:uid="{DE2489F0-3383-4138-A9B7-3041B1F47852}"/>
    <cellStyle name="Normal 2 3" xfId="800" xr:uid="{5C1716EE-5F5C-4D26-8BF6-6D5872CA7EF7}"/>
    <cellStyle name="Normal 20" xfId="255" xr:uid="{63089BFE-028C-487B-B688-D766A528E232}"/>
    <cellStyle name="Normal 20 2" xfId="611" xr:uid="{DB788B43-6EFC-49DB-926F-B70CE999D087}"/>
    <cellStyle name="Normal 20 2 2" xfId="1363" xr:uid="{74F214CF-E123-46D2-A201-C342B381D74C}"/>
    <cellStyle name="Normal 20 3" xfId="1008" xr:uid="{FC5D0460-F231-4B47-835A-DF9C49735161}"/>
    <cellStyle name="Normal 21" xfId="275" xr:uid="{21693DA1-779D-42CD-A02E-82FC2B38CDE5}"/>
    <cellStyle name="Normal 21 2" xfId="631" xr:uid="{A5410CAD-0596-4660-88DA-E91D193575E0}"/>
    <cellStyle name="Normal 21 2 2" xfId="1383" xr:uid="{9AE9B603-E1B8-4E41-9DA6-C86555548A60}"/>
    <cellStyle name="Normal 21 3" xfId="1028" xr:uid="{5EB441C2-ED51-4E3C-B18A-3BE59F830A16}"/>
    <cellStyle name="Normal 22" xfId="296" xr:uid="{4A51C2C3-4A5C-4764-B7EE-AE8DFFAE0B04}"/>
    <cellStyle name="Normal 22 2" xfId="652" xr:uid="{E51061A2-86E9-415E-A6F0-166BA159C8A8}"/>
    <cellStyle name="Normal 22 2 2" xfId="1404" xr:uid="{B92AEBB0-C819-4D4D-BB68-177617332ED4}"/>
    <cellStyle name="Normal 22 3" xfId="1049" xr:uid="{E7B732E1-EF81-440E-8BFE-87108C0782D2}"/>
    <cellStyle name="Normal 23" xfId="316" xr:uid="{0CB6041B-C0AA-45B5-8EE1-BFB668A1CB70}"/>
    <cellStyle name="Normal 23 2" xfId="672" xr:uid="{9F8D20DA-0CD1-48FE-A718-7C7F16C01223}"/>
    <cellStyle name="Normal 23 2 2" xfId="1424" xr:uid="{43E876A2-B4D7-4160-AD36-B156DEF6CB49}"/>
    <cellStyle name="Normal 23 3" xfId="1069" xr:uid="{7EC15068-E561-4A15-A4A0-46C49961CB12}"/>
    <cellStyle name="Normal 24" xfId="336" xr:uid="{E53384E1-2C47-45B8-828B-8B3671E7292F}"/>
    <cellStyle name="Normal 24 2" xfId="692" xr:uid="{C8DFFDA5-0C1F-47A8-8832-E98B9188FD8C}"/>
    <cellStyle name="Normal 24 2 2" xfId="1444" xr:uid="{FC907B66-8D5D-4858-A7DB-B132B0DA067E}"/>
    <cellStyle name="Normal 24 3" xfId="1089" xr:uid="{333030AF-3DE0-494F-9E4A-CB495B865F00}"/>
    <cellStyle name="Normal 25" xfId="357" xr:uid="{2EFF66C6-4890-4371-9EDE-49E7C989C028}"/>
    <cellStyle name="Normal 25 2" xfId="713" xr:uid="{78C551BA-6DB5-48AD-92B0-F3FE3A0FE0B4}"/>
    <cellStyle name="Normal 25 2 2" xfId="1465" xr:uid="{D76706E3-F637-4931-AA07-F6524828686B}"/>
    <cellStyle name="Normal 25 3" xfId="1110" xr:uid="{0987AA22-4082-4E84-BD2D-EBDB77DC7A0B}"/>
    <cellStyle name="Normal 26" xfId="397" xr:uid="{E7761928-C92A-4D21-A33B-C445D5C1012F}"/>
    <cellStyle name="Normal 27" xfId="734" xr:uid="{6A6FBE64-3E56-45B7-AFD2-8232B1352293}"/>
    <cellStyle name="Normal 27 2" xfId="1486" xr:uid="{0CC9CC1A-0F54-4810-8C8F-32F55698A712}"/>
    <cellStyle name="Normal 28" xfId="754" xr:uid="{7A2538F0-158B-4AD4-8C85-62B7C7213226}"/>
    <cellStyle name="Normal 28 2" xfId="1506" xr:uid="{557A0EA9-F747-4A6B-B6D5-9D7F6EDD7889}"/>
    <cellStyle name="Normal 29" xfId="774" xr:uid="{E3004ED1-2ED7-4345-81F1-8E390B071393}"/>
    <cellStyle name="Normal 3" xfId="49" xr:uid="{AE82479F-B4E6-468A-9DB8-EC15B8AC28EC}"/>
    <cellStyle name="Normal 3 2" xfId="405" xr:uid="{C91509E3-226B-4EA1-9104-AF234D52B634}"/>
    <cellStyle name="Normal 3 2 2" xfId="1157" xr:uid="{AB70DA59-AF38-428D-9A7D-AC855D2115C5}"/>
    <cellStyle name="Normal 3 3" xfId="802" xr:uid="{B310CA27-62BF-432F-B993-A4B706CA1C3A}"/>
    <cellStyle name="Normal 30" xfId="794" xr:uid="{E0B90D8D-53BE-440D-AC87-1A3D3483B798}"/>
    <cellStyle name="Normal 31" xfId="1526" xr:uid="{4637D6DF-1090-4BFD-B9D4-36CE3C6C864F}"/>
    <cellStyle name="Normal 32" xfId="1546" xr:uid="{DE08B222-6F24-4BBC-B0EF-95B4028CE1FF}"/>
    <cellStyle name="Normal 33" xfId="1566" xr:uid="{35B0F4C1-3A70-4E73-AAE5-781D1E4DE3A2}"/>
    <cellStyle name="Normal 34" xfId="1586" xr:uid="{54D77F1E-E203-4BFA-8DFC-35FC41DAF284}"/>
    <cellStyle name="Normal 35" xfId="1606" xr:uid="{C2EFF829-E48D-4D33-83A8-D8C63ADD258E}"/>
    <cellStyle name="Normal 36" xfId="377" xr:uid="{7ED2253C-C27E-4378-BB4C-141328D65BE3}"/>
    <cellStyle name="Normal 36 2" xfId="1130" xr:uid="{13365A44-F847-44FE-B0CC-0DCB840F1E1B}"/>
    <cellStyle name="Normal 37" xfId="1626" xr:uid="{E5F5E9E3-9BB3-47F7-962B-281DD4EF2D82}"/>
    <cellStyle name="Normal 38" xfId="733" xr:uid="{F15936AF-8D67-4E70-A644-23405557E6A1}"/>
    <cellStyle name="Normal 38 2" xfId="1485" xr:uid="{0B966253-0E8B-4464-B106-614CA9FD9F92}"/>
    <cellStyle name="Normal 39" xfId="1646" xr:uid="{74D16D9B-2D9F-4D2C-9AB8-1F902668478B}"/>
    <cellStyle name="Normal 4" xfId="1" xr:uid="{40D1E1C7-02CF-4F9F-BFD7-202129797418}"/>
    <cellStyle name="Normal 4 2" xfId="45" xr:uid="{C39210E2-A19A-48D4-8A37-5B7D67CC6339}"/>
    <cellStyle name="Normal 4 2 2" xfId="401" xr:uid="{2335CC3F-73EC-4245-9AD6-D6221ED9890E}"/>
    <cellStyle name="Normal 4 2 2 2" xfId="1153" xr:uid="{C9F3159A-85F0-4EF1-8659-CC6DD47DD022}"/>
    <cellStyle name="Normal 4 2 3" xfId="798" xr:uid="{61888722-79DB-4E30-84D0-9C1849F726D6}"/>
    <cellStyle name="Normal 4 3" xfId="398" xr:uid="{32A8CAC2-A705-4C7B-85C0-BFDEDC8FAFED}"/>
    <cellStyle name="Normal 4 3 2" xfId="1150" xr:uid="{5340ED9E-05EA-43AE-8103-78133C55EFB4}"/>
    <cellStyle name="Normal 4 4" xfId="795" xr:uid="{DDA0215F-2C78-4D2C-830B-82C11255E7B7}"/>
    <cellStyle name="Normal 40" xfId="1666" xr:uid="{E6381345-0AED-4CF0-B73F-C2401E5FFE3F}"/>
    <cellStyle name="Normal 41" xfId="1686" xr:uid="{7F29475A-05B6-4C32-95F6-63E34D675ED9}"/>
    <cellStyle name="Normal 42" xfId="1706" xr:uid="{673F31F7-0112-4BB8-95A4-645842E783C9}"/>
    <cellStyle name="Normal 5" xfId="69" xr:uid="{DF1B2E99-5E78-4751-A6D9-A98DFE9D96AC}"/>
    <cellStyle name="Normal 5 2" xfId="425" xr:uid="{9A27CBC1-81D3-4407-8E89-9DA632130A48}"/>
    <cellStyle name="Normal 5 2 2" xfId="1177" xr:uid="{02D9B1C9-3C31-436F-8236-EDED4458ACEC}"/>
    <cellStyle name="Normal 5 3" xfId="822" xr:uid="{A0D82A30-3106-4C70-B0EB-30F142333A15}"/>
    <cellStyle name="Normal 6" xfId="89" xr:uid="{2CC2596A-3809-4C87-8569-F8E38A813685}"/>
    <cellStyle name="Normal 6 2" xfId="445" xr:uid="{F0B4FFE1-D9DA-48D4-BE4E-D64B6A983ACE}"/>
    <cellStyle name="Normal 6 2 2" xfId="1197" xr:uid="{F3AE01E3-0547-49F2-8C54-8B41ABD8D109}"/>
    <cellStyle name="Normal 6 3" xfId="842" xr:uid="{35B21960-BFE6-4871-AEDC-9EFFA6365987}"/>
    <cellStyle name="Normal 7" xfId="109" xr:uid="{AA1ECFE9-84A8-47BF-BD9F-2415A73CA2B0}"/>
    <cellStyle name="Normal 7 2" xfId="465" xr:uid="{B9CA80C9-1B0B-441B-8522-7BBAA87F77EC}"/>
    <cellStyle name="Normal 7 2 2" xfId="1217" xr:uid="{C7DCA7D4-82D4-4D7F-AC02-08580993B204}"/>
    <cellStyle name="Normal 7 3" xfId="862" xr:uid="{6E64AE71-17A9-4E5A-8E73-7AC70AF8442F}"/>
    <cellStyle name="Normal 8" xfId="129" xr:uid="{D30A561E-8F43-4A6E-9EA7-2E49ECEAEE29}"/>
    <cellStyle name="Normal 8 2" xfId="485" xr:uid="{7C6AA411-E281-4EC7-8500-5BCE85C464DA}"/>
    <cellStyle name="Normal 8 2 2" xfId="1237" xr:uid="{818B618A-90CA-4FDA-9DEB-13F871BEFEC1}"/>
    <cellStyle name="Normal 8 3" xfId="882" xr:uid="{11947026-0068-4746-A2E6-1ABD7D81742B}"/>
    <cellStyle name="Normal 9" xfId="44" xr:uid="{63A3C05D-8BDF-42C2-BBFA-8998777CD855}"/>
    <cellStyle name="Not 10" xfId="170" xr:uid="{5DBC1A68-6348-4C26-9DF6-D7D0FD4647DA}"/>
    <cellStyle name="Not 10 2" xfId="526" xr:uid="{37D76B1F-3A26-4326-AE30-87793B07F027}"/>
    <cellStyle name="Not 10 2 2" xfId="1278" xr:uid="{ACEAFCED-5A94-43E2-A5E7-C9C7996E443F}"/>
    <cellStyle name="Not 10 3" xfId="923" xr:uid="{5DA770D0-3E09-4821-B5E7-2F2C288DE4AB}"/>
    <cellStyle name="Not 11" xfId="190" xr:uid="{E7756890-4574-4CA7-BA03-74AFBA7AFCBF}"/>
    <cellStyle name="Not 11 2" xfId="546" xr:uid="{B992CDD9-C372-44D9-898B-BDFD82B1212E}"/>
    <cellStyle name="Not 11 2 2" xfId="1298" xr:uid="{301DE255-1380-4BEB-9338-04357E0C1970}"/>
    <cellStyle name="Not 11 3" xfId="943" xr:uid="{715F944F-AE66-4A98-B5C9-7A0BD5684B25}"/>
    <cellStyle name="Not 12" xfId="214" xr:uid="{CD16BDF5-7459-4207-8663-92720427EB18}"/>
    <cellStyle name="Not 12 2" xfId="570" xr:uid="{7CB2555F-596B-45FA-AB10-A7687B96C41B}"/>
    <cellStyle name="Not 12 2 2" xfId="1322" xr:uid="{549FA28D-A664-4FF8-A9BA-04B0C6945345}"/>
    <cellStyle name="Not 12 3" xfId="967" xr:uid="{332DE812-C684-461D-9988-8CA0AE12300E}"/>
    <cellStyle name="Not 13" xfId="236" xr:uid="{62DFA67F-1217-4706-A707-4133A52B2450}"/>
    <cellStyle name="Not 13 2" xfId="592" xr:uid="{FBC8D729-7847-4FAE-AD30-5D365EC60272}"/>
    <cellStyle name="Not 13 2 2" xfId="1344" xr:uid="{19A08289-A6DC-489C-B917-0A083E1B9D89}"/>
    <cellStyle name="Not 13 3" xfId="989" xr:uid="{98493FA6-FED4-4A1F-8680-624E8140A914}"/>
    <cellStyle name="Not 14" xfId="256" xr:uid="{8E6CB12F-43E0-40E2-965E-CC64CFC80F64}"/>
    <cellStyle name="Not 14 2" xfId="612" xr:uid="{9F399B59-EBFD-4C13-AB5F-E89B4CBA8CC5}"/>
    <cellStyle name="Not 14 2 2" xfId="1364" xr:uid="{4AC59530-B5F2-4A85-A210-74411243B685}"/>
    <cellStyle name="Not 14 3" xfId="1009" xr:uid="{E081DDAB-766F-47F4-94B9-9E9016272DB6}"/>
    <cellStyle name="Not 15" xfId="277" xr:uid="{096C9B2C-1526-44C1-8E3E-527B9F8352E5}"/>
    <cellStyle name="Not 15 2" xfId="633" xr:uid="{25EF3DCA-99D8-4D20-9583-2EB6035F2B76}"/>
    <cellStyle name="Not 15 2 2" xfId="1385" xr:uid="{2C1FA029-93AE-4568-A4B1-AB2EF1D5B884}"/>
    <cellStyle name="Not 15 3" xfId="1030" xr:uid="{D721B5F7-8BDC-46A1-A85F-E3E066C7FE09}"/>
    <cellStyle name="Not 16" xfId="297" xr:uid="{22F33F45-2061-4C67-B6F8-C9B04D5D4D14}"/>
    <cellStyle name="Not 16 2" xfId="653" xr:uid="{1E1160F6-9EEA-4697-9D41-A6972AEC673E}"/>
    <cellStyle name="Not 16 2 2" xfId="1405" xr:uid="{2CFFBE30-84B1-4F1A-A538-2B9899A70A5E}"/>
    <cellStyle name="Not 16 3" xfId="1050" xr:uid="{73A2F488-C80E-4D14-9C2E-A777CDC198DC}"/>
    <cellStyle name="Not 17" xfId="317" xr:uid="{5FA8DF95-9627-4877-B2BD-26EAA751A213}"/>
    <cellStyle name="Not 17 2" xfId="673" xr:uid="{98F6CB90-369A-47D5-B6B3-10F516AF58D4}"/>
    <cellStyle name="Not 17 2 2" xfId="1425" xr:uid="{D49114E6-25FF-4CBD-A3C1-B1AEE5F33915}"/>
    <cellStyle name="Not 17 3" xfId="1070" xr:uid="{CBA747FB-14CE-4024-8FDC-1F2069E4FB06}"/>
    <cellStyle name="Not 18" xfId="338" xr:uid="{4F696A0D-8BDD-4AEF-ADA0-6054C27D0A75}"/>
    <cellStyle name="Not 18 2" xfId="694" xr:uid="{CA31CD34-6160-42DA-9CA4-3D07FBCA930E}"/>
    <cellStyle name="Not 18 2 2" xfId="1446" xr:uid="{03029B09-516C-458A-A132-BA6097544CBF}"/>
    <cellStyle name="Not 18 3" xfId="1091" xr:uid="{6046D96A-01C9-42C8-AAD8-34E557D5BE20}"/>
    <cellStyle name="Not 19" xfId="358" xr:uid="{BB7B7926-A700-4F31-B067-E9701A4C0629}"/>
    <cellStyle name="Not 19 2" xfId="714" xr:uid="{68FA738D-E3B4-4BB5-839A-5D411149A359}"/>
    <cellStyle name="Not 19 2 2" xfId="1466" xr:uid="{5DA71076-952B-485C-A5E8-B969C82EF378}"/>
    <cellStyle name="Not 19 3" xfId="1111" xr:uid="{A84A09FF-CDDE-4171-931F-2F26783D7B8C}"/>
    <cellStyle name="Not 2" xfId="48" xr:uid="{C4E66159-CDE1-4209-9E3F-CD196C5357D9}"/>
    <cellStyle name="Not 2 2" xfId="404" xr:uid="{5E9F3F19-1630-4CC9-AC7C-993EF5667F91}"/>
    <cellStyle name="Not 2 2 2" xfId="1156" xr:uid="{84CD6556-2D8D-4C2B-88D1-6E5D6B471CD6}"/>
    <cellStyle name="Not 2 3" xfId="801" xr:uid="{F1E8750F-2B40-47B0-A8B8-8FC7C4B57DFC}"/>
    <cellStyle name="Not 20" xfId="378" xr:uid="{E13EBB6D-C46B-4247-9A76-9571E2EFB778}"/>
    <cellStyle name="Not 20 2" xfId="1131" xr:uid="{1F7E5E6E-D4DE-4269-ABC4-4B9C97E52693}"/>
    <cellStyle name="Not 21" xfId="735" xr:uid="{6334DB8D-8711-4BCD-A313-AD94B8D21266}"/>
    <cellStyle name="Not 21 2" xfId="1487" xr:uid="{1740873E-4AF8-4B39-BE23-FC4F1C61983B}"/>
    <cellStyle name="Not 22" xfId="755" xr:uid="{42E8D95C-15A4-4B80-B5E0-61AC73448C0E}"/>
    <cellStyle name="Not 22 2" xfId="1507" xr:uid="{8CB52366-945F-46D8-AFD1-CB57F088F6ED}"/>
    <cellStyle name="Not 23" xfId="775" xr:uid="{CB28FB9E-7445-490F-9126-B6D876107178}"/>
    <cellStyle name="Not 24" xfId="1527" xr:uid="{D6FAC7E2-4365-4715-A034-53C967A18E40}"/>
    <cellStyle name="Not 25" xfId="1547" xr:uid="{85C03064-1F34-48C6-A4E1-5E86A7FD28A9}"/>
    <cellStyle name="Not 26" xfId="1567" xr:uid="{FA47675F-1401-48D8-8F77-ACDEE5C5B34E}"/>
    <cellStyle name="Not 27" xfId="1587" xr:uid="{332B3697-33B5-43D6-8319-6620257501BD}"/>
    <cellStyle name="Not 28" xfId="1607" xr:uid="{3CA6144A-20F1-4CE7-9A96-E1B88FA0FF12}"/>
    <cellStyle name="Not 29" xfId="1627" xr:uid="{FE01FD38-FA44-422F-8464-4C56C4CF9083}"/>
    <cellStyle name="Not 3" xfId="50" xr:uid="{2C5D45E0-B05E-4E3A-8EAE-C3A04618488F}"/>
    <cellStyle name="Not 3 2" xfId="406" xr:uid="{58EFA759-82B0-4A10-9ACD-595A1C6A3FE4}"/>
    <cellStyle name="Not 3 2 2" xfId="1158" xr:uid="{C8052BE0-9189-4FD7-A643-6FFB0F776178}"/>
    <cellStyle name="Not 3 3" xfId="803" xr:uid="{C3CE48E9-E82E-48EF-8C12-83391A45190E}"/>
    <cellStyle name="Not 30" xfId="1647" xr:uid="{E50CAFB4-94EA-40C0-A361-6C04419BFF53}"/>
    <cellStyle name="Not 31" xfId="1667" xr:uid="{FD659D40-B925-4470-A4EB-A8D0F9128D9F}"/>
    <cellStyle name="Not 32" xfId="1687" xr:uid="{83157C20-7057-497D-BCA4-5822509D0092}"/>
    <cellStyle name="Not 33" xfId="1707" xr:uid="{0209DED3-81D7-49F6-AC0F-B7EFB89A8FE0}"/>
    <cellStyle name="Not 4" xfId="70" xr:uid="{983F21EA-F880-4071-ABDC-B2C7B50B05B9}"/>
    <cellStyle name="Not 4 2" xfId="426" xr:uid="{D435D507-F121-4CD6-A2D5-9D0806A1CACF}"/>
    <cellStyle name="Not 4 2 2" xfId="1178" xr:uid="{02E67E32-1264-4A4D-B545-151B9074BEB4}"/>
    <cellStyle name="Not 4 3" xfId="823" xr:uid="{BC8FEBC7-E6DD-4FBC-8AC6-3C464FCD369B}"/>
    <cellStyle name="Not 5" xfId="90" xr:uid="{2DF46D0E-EF60-4992-8ADA-90E4243F32AF}"/>
    <cellStyle name="Not 5 2" xfId="446" xr:uid="{14BF9181-0A75-4AF1-B358-3AB066D16769}"/>
    <cellStyle name="Not 5 2 2" xfId="1198" xr:uid="{7D6CFF3B-22BC-442D-8F4F-F1C445DB2D54}"/>
    <cellStyle name="Not 5 3" xfId="843" xr:uid="{08D10E40-D9EB-4078-9A57-16D1A08B4E77}"/>
    <cellStyle name="Not 6" xfId="110" xr:uid="{808F4CB0-21C8-4D7E-B9A3-160DD11E852A}"/>
    <cellStyle name="Not 6 2" xfId="466" xr:uid="{99E05843-D38C-4121-94D9-D7D6E88C8D3B}"/>
    <cellStyle name="Not 6 2 2" xfId="1218" xr:uid="{160D32CC-8DF5-4E59-980D-9D872795AA13}"/>
    <cellStyle name="Not 6 3" xfId="863" xr:uid="{32663ABE-B251-4B57-BBA7-44C03690084A}"/>
    <cellStyle name="Not 7" xfId="130" xr:uid="{B96A47F2-521D-4956-9729-AF51B84F743E}"/>
    <cellStyle name="Not 7 2" xfId="486" xr:uid="{B0BB118C-E2D2-4AF4-A8D3-9EDF5B0A23CD}"/>
    <cellStyle name="Not 7 2 2" xfId="1238" xr:uid="{77FD4D95-08EE-475C-8DDA-AA579B718F80}"/>
    <cellStyle name="Not 7 3" xfId="883" xr:uid="{D2554545-93E4-4A78-99C0-F801C56C3CEC}"/>
    <cellStyle name="Not 8" xfId="43" xr:uid="{D27A8885-8CF3-4AF6-93D8-96AC883B0141}"/>
    <cellStyle name="Not 8 2" xfId="400" xr:uid="{DBCBABEB-C86C-4837-B0C6-8FA022A08302}"/>
    <cellStyle name="Not 8 2 2" xfId="1152" xr:uid="{DA45CFEC-4680-49B9-88F5-033AD2D5C9AF}"/>
    <cellStyle name="Not 8 3" xfId="797" xr:uid="{9C430716-099A-45F8-8257-1EB1F0C5A6CF}"/>
    <cellStyle name="Not 9" xfId="150" xr:uid="{937E7B6F-1367-4E3A-B937-8F9AB6ED4E6A}"/>
    <cellStyle name="Not 9 2" xfId="506" xr:uid="{7224D6DF-AC46-40BC-B449-E896E67D4A79}"/>
    <cellStyle name="Not 9 2 2" xfId="1258" xr:uid="{6ECF668A-11F9-4E96-9F4C-6524A07276DC}"/>
    <cellStyle name="Not 9 3" xfId="903" xr:uid="{D51956DB-8ECC-4912-9A09-59DC7AB6B55B}"/>
    <cellStyle name="Nötr" xfId="9" builtinId="28" customBuiltin="1"/>
    <cellStyle name="Toplam" xfId="17" builtinId="25" customBuiltin="1"/>
    <cellStyle name="Uyarı Metni" xfId="15" builtinId="11" customBuiltin="1"/>
    <cellStyle name="Virgül" xfId="233" builtinId="3"/>
    <cellStyle name="Virgül 2" xfId="46" xr:uid="{3CB7ECC5-2430-4EB0-BDE6-CF8116780599}"/>
    <cellStyle name="Virgül 2 2" xfId="402" xr:uid="{26EC968F-863C-457B-A288-0CA3DBFC3C6C}"/>
    <cellStyle name="Virgül 2 2 2" xfId="1154" xr:uid="{81618068-4FF6-4953-9A9A-B04FC7692078}"/>
    <cellStyle name="Virgül 2 3" xfId="799" xr:uid="{0948250F-C137-49E3-BB61-B148DEEC90A3}"/>
    <cellStyle name="Virgül 3" xfId="235" xr:uid="{7E1A26E1-59B0-47D7-BE36-598F53652E54}"/>
    <cellStyle name="Virgül 3 2" xfId="591" xr:uid="{C5B6F965-9A05-4CA5-98CB-74C5694A3BF7}"/>
    <cellStyle name="Virgül 3 2 2" xfId="1343" xr:uid="{DFA1B308-DC41-465F-8487-455716817B51}"/>
    <cellStyle name="Virgül 3 3" xfId="988" xr:uid="{73EB87E9-25AE-4FF5-A8A1-7C4467C4D275}"/>
    <cellStyle name="Virgül 4" xfId="276" xr:uid="{7FA24F08-E23F-426E-BD72-5EA00EFCBE70}"/>
    <cellStyle name="Virgül 4 2" xfId="632" xr:uid="{D6097CD5-3135-4CA8-873D-5A346B07FE09}"/>
    <cellStyle name="Virgül 4 2 2" xfId="1384" xr:uid="{6284FE58-4C81-48B2-A445-4C6234E5549A}"/>
    <cellStyle name="Virgül 4 3" xfId="1029" xr:uid="{E1CED7E4-D13E-4594-9888-58ECEB94B23C}"/>
    <cellStyle name="Virgül 5" xfId="337" xr:uid="{0CE655DF-3DE4-40C4-9760-3D43BDDE3CB3}"/>
    <cellStyle name="Virgül 5 2" xfId="693" xr:uid="{B16FC27B-D2AD-49BB-B1B1-83AC7B4FD4B0}"/>
    <cellStyle name="Virgül 5 2 2" xfId="1445" xr:uid="{CAFE1974-1BDC-4D46-8546-759F69ED067A}"/>
    <cellStyle name="Virgül 5 3" xfId="1090" xr:uid="{8E1A995E-FCE5-4541-8026-3F6A3CD877FD}"/>
    <cellStyle name="Virgül 6" xfId="589" xr:uid="{A86DBB9E-2B69-4EB8-B7CC-564BDF4C464A}"/>
    <cellStyle name="Virgül 6 2" xfId="1341" xr:uid="{15B95CC2-3D76-4C3E-A1D3-04600D162A86}"/>
    <cellStyle name="Virgül 7" xfId="986" xr:uid="{9F993B4F-2889-46FD-8DB3-36D2D07D144A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7"/>
  <sheetViews>
    <sheetView topLeftCell="A3" zoomScale="85" zoomScaleNormal="85" zoomScaleSheetLayoutView="85" workbookViewId="0">
      <selection activeCell="J30" sqref="J3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0.8554687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8.5703125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1291075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53">
        <v>45564</v>
      </c>
      <c r="Q3" s="54" t="s">
        <v>39</v>
      </c>
      <c r="R3" s="53">
        <v>45639</v>
      </c>
      <c r="S3" s="54" t="s">
        <v>40</v>
      </c>
      <c r="T3" s="55">
        <v>1106</v>
      </c>
      <c r="U3" s="54" t="s">
        <v>41</v>
      </c>
      <c r="V3" s="54" t="s">
        <v>31</v>
      </c>
      <c r="W3" s="56">
        <v>540</v>
      </c>
      <c r="X3" s="56" t="s">
        <v>42</v>
      </c>
      <c r="Y3" s="57">
        <v>635</v>
      </c>
      <c r="Z3" s="58">
        <v>342900</v>
      </c>
      <c r="AA3" s="58"/>
      <c r="AB3" s="58">
        <v>342900</v>
      </c>
    </row>
    <row r="4" spans="2:29" x14ac:dyDescent="0.25">
      <c r="B4" s="7">
        <v>45627</v>
      </c>
      <c r="C4" s="45"/>
      <c r="D4" s="46">
        <f>C4/1.03</f>
        <v>0</v>
      </c>
      <c r="E4" s="9">
        <v>14</v>
      </c>
      <c r="F4" s="37">
        <f>D4*E4</f>
        <v>0</v>
      </c>
      <c r="G4" s="11"/>
      <c r="H4" s="12" t="s">
        <v>4</v>
      </c>
      <c r="I4" s="13">
        <v>0.01</v>
      </c>
      <c r="J4" s="14"/>
      <c r="P4" s="53">
        <v>45564</v>
      </c>
      <c r="Q4" s="54" t="s">
        <v>39</v>
      </c>
      <c r="R4" s="53">
        <v>45639</v>
      </c>
      <c r="S4" s="54" t="s">
        <v>40</v>
      </c>
      <c r="T4" s="55">
        <v>1111</v>
      </c>
      <c r="U4" s="54" t="s">
        <v>41</v>
      </c>
      <c r="V4" s="54" t="s">
        <v>32</v>
      </c>
      <c r="W4" s="56">
        <v>540</v>
      </c>
      <c r="X4" s="56" t="s">
        <v>42</v>
      </c>
      <c r="Y4" s="57">
        <v>590</v>
      </c>
      <c r="Z4" s="58">
        <v>318600</v>
      </c>
      <c r="AA4" s="58"/>
      <c r="AB4" s="58">
        <v>318600</v>
      </c>
    </row>
    <row r="5" spans="2:29" x14ac:dyDescent="0.25">
      <c r="B5" s="7">
        <v>45628</v>
      </c>
      <c r="C5" s="45"/>
      <c r="D5" s="46">
        <f t="shared" ref="D5:D33" si="0">C5/1.03</f>
        <v>0</v>
      </c>
      <c r="E5" s="9">
        <v>14</v>
      </c>
      <c r="F5" s="37">
        <f t="shared" ref="F5:F34" si="1">D5*E5</f>
        <v>0</v>
      </c>
      <c r="G5" s="11"/>
      <c r="H5" s="12" t="s">
        <v>5</v>
      </c>
      <c r="I5" s="13">
        <v>1E-3</v>
      </c>
      <c r="J5" s="14"/>
      <c r="P5" s="53">
        <v>45565</v>
      </c>
      <c r="Q5" s="54" t="s">
        <v>39</v>
      </c>
      <c r="R5" s="53">
        <v>45640</v>
      </c>
      <c r="S5" s="54" t="s">
        <v>40</v>
      </c>
      <c r="T5" s="55">
        <v>1142</v>
      </c>
      <c r="U5" s="54" t="s">
        <v>41</v>
      </c>
      <c r="V5" s="54" t="s">
        <v>33</v>
      </c>
      <c r="W5" s="59">
        <v>21260</v>
      </c>
      <c r="X5" s="59" t="s">
        <v>10</v>
      </c>
      <c r="Y5" s="57">
        <v>2.4</v>
      </c>
      <c r="Z5" s="58">
        <v>51024</v>
      </c>
      <c r="AA5" s="58"/>
      <c r="AB5" s="58">
        <v>51024</v>
      </c>
    </row>
    <row r="6" spans="2:29" x14ac:dyDescent="0.25">
      <c r="B6" s="7">
        <v>45629</v>
      </c>
      <c r="C6" s="45"/>
      <c r="D6" s="46">
        <f t="shared" si="0"/>
        <v>0</v>
      </c>
      <c r="E6" s="9">
        <v>14</v>
      </c>
      <c r="F6" s="37">
        <f t="shared" si="1"/>
        <v>0</v>
      </c>
      <c r="G6" s="11"/>
      <c r="H6" s="12" t="s">
        <v>6</v>
      </c>
      <c r="I6" s="13"/>
      <c r="J6" s="14"/>
      <c r="P6" s="53">
        <v>45616</v>
      </c>
      <c r="Q6" s="54" t="s">
        <v>43</v>
      </c>
      <c r="R6" s="53">
        <v>45646</v>
      </c>
      <c r="S6" s="54" t="s">
        <v>40</v>
      </c>
      <c r="T6" s="55">
        <v>1250</v>
      </c>
      <c r="U6" s="54" t="s">
        <v>41</v>
      </c>
      <c r="V6" s="54" t="s">
        <v>34</v>
      </c>
      <c r="W6" s="56">
        <v>4</v>
      </c>
      <c r="X6" s="56" t="s">
        <v>42</v>
      </c>
      <c r="Y6" s="57">
        <v>1083.3333299999999</v>
      </c>
      <c r="Z6" s="58">
        <v>4333.33</v>
      </c>
      <c r="AA6" s="58">
        <v>866.67</v>
      </c>
      <c r="AB6" s="58">
        <v>5200</v>
      </c>
    </row>
    <row r="7" spans="2:29" x14ac:dyDescent="0.25">
      <c r="B7" s="7">
        <v>45630</v>
      </c>
      <c r="C7" s="45"/>
      <c r="D7" s="46">
        <f t="shared" si="0"/>
        <v>0</v>
      </c>
      <c r="E7" s="9">
        <v>14</v>
      </c>
      <c r="F7" s="37">
        <f>D7*E7</f>
        <v>0</v>
      </c>
      <c r="G7" s="11"/>
      <c r="H7" s="12" t="s">
        <v>7</v>
      </c>
      <c r="I7" s="13"/>
      <c r="J7" s="14">
        <v>1020795.36</v>
      </c>
      <c r="P7" s="53">
        <v>45616</v>
      </c>
      <c r="Q7" s="54" t="s">
        <v>43</v>
      </c>
      <c r="R7" s="53">
        <v>45646</v>
      </c>
      <c r="S7" s="54" t="s">
        <v>40</v>
      </c>
      <c r="T7" s="55">
        <v>1250</v>
      </c>
      <c r="U7" s="54" t="s">
        <v>41</v>
      </c>
      <c r="V7" s="54" t="s">
        <v>35</v>
      </c>
      <c r="W7" s="56">
        <v>2</v>
      </c>
      <c r="X7" s="56" t="s">
        <v>42</v>
      </c>
      <c r="Y7" s="57">
        <v>750</v>
      </c>
      <c r="Z7" s="58">
        <v>1500</v>
      </c>
      <c r="AA7" s="58"/>
      <c r="AB7" s="58">
        <v>1500</v>
      </c>
    </row>
    <row r="8" spans="2:29" x14ac:dyDescent="0.25">
      <c r="B8" s="7">
        <v>45631</v>
      </c>
      <c r="C8" s="45"/>
      <c r="D8" s="46">
        <f t="shared" si="0"/>
        <v>0</v>
      </c>
      <c r="E8" s="9">
        <v>14</v>
      </c>
      <c r="F8" s="37">
        <f t="shared" si="1"/>
        <v>0</v>
      </c>
      <c r="G8" s="51">
        <v>45564</v>
      </c>
      <c r="H8" s="52" t="s">
        <v>31</v>
      </c>
      <c r="I8" s="8">
        <v>540</v>
      </c>
      <c r="J8" s="18">
        <v>342900</v>
      </c>
      <c r="P8" s="53">
        <v>45616</v>
      </c>
      <c r="Q8" s="54" t="s">
        <v>43</v>
      </c>
      <c r="R8" s="53">
        <v>45646</v>
      </c>
      <c r="S8" s="54" t="s">
        <v>40</v>
      </c>
      <c r="T8" s="55">
        <v>1250</v>
      </c>
      <c r="U8" s="54" t="s">
        <v>41</v>
      </c>
      <c r="V8" s="54" t="s">
        <v>36</v>
      </c>
      <c r="W8" s="56">
        <v>11</v>
      </c>
      <c r="X8" s="56" t="s">
        <v>42</v>
      </c>
      <c r="Y8" s="57">
        <v>1860</v>
      </c>
      <c r="Z8" s="58">
        <v>20460</v>
      </c>
      <c r="AA8" s="58"/>
      <c r="AB8" s="58">
        <v>20460</v>
      </c>
    </row>
    <row r="9" spans="2:29" x14ac:dyDescent="0.25">
      <c r="B9" s="7">
        <v>45632</v>
      </c>
      <c r="C9" s="45"/>
      <c r="D9" s="46">
        <f t="shared" si="0"/>
        <v>0</v>
      </c>
      <c r="E9" s="9">
        <v>14</v>
      </c>
      <c r="F9" s="37">
        <f t="shared" si="1"/>
        <v>0</v>
      </c>
      <c r="G9" s="51">
        <v>45564</v>
      </c>
      <c r="H9" s="52" t="s">
        <v>32</v>
      </c>
      <c r="I9" s="8">
        <v>540</v>
      </c>
      <c r="J9" s="18">
        <v>318600</v>
      </c>
      <c r="P9" s="53">
        <v>45616</v>
      </c>
      <c r="Q9" s="54" t="s">
        <v>43</v>
      </c>
      <c r="R9" s="53">
        <v>45646</v>
      </c>
      <c r="S9" s="54" t="s">
        <v>40</v>
      </c>
      <c r="T9" s="55">
        <v>1250</v>
      </c>
      <c r="U9" s="54" t="s">
        <v>41</v>
      </c>
      <c r="V9" s="54" t="s">
        <v>37</v>
      </c>
      <c r="W9" s="56">
        <v>11</v>
      </c>
      <c r="X9" s="56" t="s">
        <v>42</v>
      </c>
      <c r="Y9" s="57">
        <v>2880</v>
      </c>
      <c r="Z9" s="58">
        <v>31680</v>
      </c>
      <c r="AA9" s="58"/>
      <c r="AB9" s="58">
        <v>31680</v>
      </c>
    </row>
    <row r="10" spans="2:29" x14ac:dyDescent="0.25">
      <c r="B10" s="7">
        <v>45633</v>
      </c>
      <c r="C10" s="45"/>
      <c r="D10" s="46">
        <f t="shared" si="0"/>
        <v>0</v>
      </c>
      <c r="E10" s="9">
        <v>14</v>
      </c>
      <c r="F10" s="37">
        <f t="shared" si="1"/>
        <v>0</v>
      </c>
      <c r="G10" s="51">
        <v>45565</v>
      </c>
      <c r="H10" s="52" t="s">
        <v>33</v>
      </c>
      <c r="I10" s="9">
        <v>21260</v>
      </c>
      <c r="J10" s="18">
        <v>51024</v>
      </c>
      <c r="P10" s="53">
        <v>45616</v>
      </c>
      <c r="Q10" s="54" t="s">
        <v>43</v>
      </c>
      <c r="R10" s="53">
        <v>45646</v>
      </c>
      <c r="S10" s="54" t="s">
        <v>40</v>
      </c>
      <c r="T10" s="55">
        <v>1250</v>
      </c>
      <c r="U10" s="54" t="s">
        <v>41</v>
      </c>
      <c r="V10" s="54" t="s">
        <v>38</v>
      </c>
      <c r="W10" s="59">
        <v>375</v>
      </c>
      <c r="X10" s="59" t="s">
        <v>10</v>
      </c>
      <c r="Y10" s="57">
        <v>34</v>
      </c>
      <c r="Z10" s="58">
        <v>12750</v>
      </c>
      <c r="AA10" s="58"/>
      <c r="AB10" s="58">
        <v>12750</v>
      </c>
    </row>
    <row r="11" spans="2:29" x14ac:dyDescent="0.25">
      <c r="B11" s="7">
        <v>45634</v>
      </c>
      <c r="C11" s="45"/>
      <c r="D11" s="46">
        <f t="shared" si="0"/>
        <v>0</v>
      </c>
      <c r="E11" s="9">
        <v>14</v>
      </c>
      <c r="F11" s="37">
        <f t="shared" si="1"/>
        <v>0</v>
      </c>
      <c r="G11" s="51">
        <v>45616</v>
      </c>
      <c r="H11" s="52" t="s">
        <v>34</v>
      </c>
      <c r="I11" s="8">
        <v>4</v>
      </c>
      <c r="J11" s="18">
        <v>5200</v>
      </c>
      <c r="P11" s="60"/>
      <c r="Q11" s="61"/>
      <c r="R11" s="60"/>
      <c r="S11" s="61"/>
      <c r="T11" s="62"/>
      <c r="U11" s="61"/>
      <c r="V11" s="61" t="s">
        <v>44</v>
      </c>
      <c r="W11" s="63"/>
      <c r="X11" s="63"/>
      <c r="Y11" s="64"/>
      <c r="Z11" s="65"/>
      <c r="AA11" s="65"/>
      <c r="AB11" s="66">
        <v>-784114</v>
      </c>
    </row>
    <row r="12" spans="2:29" x14ac:dyDescent="0.25">
      <c r="B12" s="7">
        <v>45635</v>
      </c>
      <c r="C12" s="45"/>
      <c r="D12" s="46">
        <f t="shared" si="0"/>
        <v>0</v>
      </c>
      <c r="E12" s="9">
        <v>14</v>
      </c>
      <c r="F12" s="37">
        <f t="shared" si="1"/>
        <v>0</v>
      </c>
      <c r="G12" s="51">
        <v>45616</v>
      </c>
      <c r="H12" s="52" t="s">
        <v>35</v>
      </c>
      <c r="I12" s="8">
        <v>2</v>
      </c>
      <c r="J12" s="18">
        <v>1500</v>
      </c>
      <c r="P12" s="70">
        <v>45590</v>
      </c>
      <c r="Q12" s="71" t="s">
        <v>45</v>
      </c>
      <c r="R12" s="70">
        <v>45680</v>
      </c>
      <c r="S12" s="71" t="s">
        <v>40</v>
      </c>
      <c r="T12" s="72">
        <v>1188</v>
      </c>
      <c r="U12" s="71" t="s">
        <v>41</v>
      </c>
      <c r="V12" s="71" t="s">
        <v>32</v>
      </c>
      <c r="W12" s="73">
        <v>88</v>
      </c>
      <c r="X12" s="73" t="s">
        <v>42</v>
      </c>
      <c r="Y12" s="74">
        <v>625</v>
      </c>
      <c r="Z12" s="75">
        <v>55000</v>
      </c>
      <c r="AA12" s="76"/>
      <c r="AB12" s="75">
        <v>55000</v>
      </c>
    </row>
    <row r="13" spans="2:29" x14ac:dyDescent="0.25">
      <c r="B13" s="7">
        <v>45636</v>
      </c>
      <c r="C13" s="45"/>
      <c r="D13" s="46">
        <f t="shared" si="0"/>
        <v>0</v>
      </c>
      <c r="E13" s="9">
        <v>14</v>
      </c>
      <c r="F13" s="37">
        <f t="shared" si="1"/>
        <v>0</v>
      </c>
      <c r="G13" s="51">
        <v>45616</v>
      </c>
      <c r="H13" s="52" t="s">
        <v>36</v>
      </c>
      <c r="I13" s="8">
        <v>11</v>
      </c>
      <c r="J13" s="18">
        <v>20460</v>
      </c>
      <c r="P13" s="70">
        <v>45595</v>
      </c>
      <c r="Q13" s="71" t="s">
        <v>39</v>
      </c>
      <c r="R13" s="70">
        <v>45670</v>
      </c>
      <c r="S13" s="71" t="s">
        <v>40</v>
      </c>
      <c r="T13" s="72">
        <v>1196</v>
      </c>
      <c r="U13" s="71" t="s">
        <v>41</v>
      </c>
      <c r="V13" s="71" t="s">
        <v>46</v>
      </c>
      <c r="W13" s="73">
        <v>50</v>
      </c>
      <c r="X13" s="73" t="s">
        <v>42</v>
      </c>
      <c r="Y13" s="74">
        <v>515</v>
      </c>
      <c r="Z13" s="75">
        <v>25750</v>
      </c>
      <c r="AA13" s="76"/>
      <c r="AB13" s="75">
        <v>25750</v>
      </c>
    </row>
    <row r="14" spans="2:29" x14ac:dyDescent="0.25">
      <c r="B14" s="7">
        <v>45637</v>
      </c>
      <c r="C14" s="45"/>
      <c r="D14" s="46">
        <f t="shared" si="0"/>
        <v>0</v>
      </c>
      <c r="E14" s="9">
        <v>14</v>
      </c>
      <c r="F14" s="37">
        <f t="shared" si="1"/>
        <v>0</v>
      </c>
      <c r="G14" s="51">
        <v>45616</v>
      </c>
      <c r="H14" s="52" t="s">
        <v>37</v>
      </c>
      <c r="I14" s="8">
        <v>11</v>
      </c>
      <c r="J14" s="18">
        <v>31680</v>
      </c>
      <c r="P14" s="70">
        <v>45596</v>
      </c>
      <c r="Q14" s="71" t="s">
        <v>39</v>
      </c>
      <c r="R14" s="70">
        <v>45671</v>
      </c>
      <c r="S14" s="71" t="s">
        <v>40</v>
      </c>
      <c r="T14" s="72">
        <v>1202</v>
      </c>
      <c r="U14" s="71" t="s">
        <v>41</v>
      </c>
      <c r="V14" s="71" t="s">
        <v>46</v>
      </c>
      <c r="W14" s="73">
        <v>40</v>
      </c>
      <c r="X14" s="73" t="s">
        <v>42</v>
      </c>
      <c r="Y14" s="74">
        <v>500</v>
      </c>
      <c r="Z14" s="75">
        <v>20000</v>
      </c>
      <c r="AA14" s="76"/>
      <c r="AB14" s="75">
        <v>20000</v>
      </c>
    </row>
    <row r="15" spans="2:29" x14ac:dyDescent="0.25">
      <c r="B15" s="7">
        <v>45638</v>
      </c>
      <c r="C15" s="45"/>
      <c r="D15" s="46">
        <f t="shared" si="0"/>
        <v>0</v>
      </c>
      <c r="E15" s="9">
        <v>14</v>
      </c>
      <c r="F15" s="37">
        <f t="shared" si="1"/>
        <v>0</v>
      </c>
      <c r="G15" s="51">
        <v>45616</v>
      </c>
      <c r="H15" s="52" t="s">
        <v>38</v>
      </c>
      <c r="I15" s="9">
        <v>375</v>
      </c>
      <c r="J15" s="18">
        <v>12750</v>
      </c>
      <c r="P15" s="70">
        <v>45596</v>
      </c>
      <c r="Q15" s="71" t="s">
        <v>45</v>
      </c>
      <c r="R15" s="70">
        <v>45686</v>
      </c>
      <c r="S15" s="71" t="s">
        <v>40</v>
      </c>
      <c r="T15" s="72">
        <v>1208</v>
      </c>
      <c r="U15" s="71" t="s">
        <v>41</v>
      </c>
      <c r="V15" s="71" t="s">
        <v>32</v>
      </c>
      <c r="W15" s="73">
        <v>540</v>
      </c>
      <c r="X15" s="73" t="s">
        <v>42</v>
      </c>
      <c r="Y15" s="74">
        <v>625</v>
      </c>
      <c r="Z15" s="75">
        <v>337500</v>
      </c>
      <c r="AA15" s="76"/>
      <c r="AB15" s="75">
        <v>337500</v>
      </c>
    </row>
    <row r="16" spans="2:29" x14ac:dyDescent="0.25">
      <c r="B16" s="7">
        <v>45639</v>
      </c>
      <c r="C16" s="45"/>
      <c r="D16" s="46">
        <f t="shared" si="0"/>
        <v>0</v>
      </c>
      <c r="E16" s="9">
        <v>14</v>
      </c>
      <c r="F16" s="37">
        <f t="shared" si="1"/>
        <v>0</v>
      </c>
      <c r="G16" s="19"/>
      <c r="H16" s="16"/>
      <c r="I16" s="17"/>
      <c r="J16" s="18"/>
      <c r="P16" s="51">
        <v>45614</v>
      </c>
      <c r="Q16" s="52" t="s">
        <v>47</v>
      </c>
      <c r="R16" s="51">
        <v>45684</v>
      </c>
      <c r="S16" s="52" t="s">
        <v>40</v>
      </c>
      <c r="T16" s="67">
        <v>1239</v>
      </c>
      <c r="U16" s="52" t="s">
        <v>41</v>
      </c>
      <c r="V16" s="52" t="s">
        <v>48</v>
      </c>
      <c r="W16" s="9">
        <v>2800</v>
      </c>
      <c r="X16" s="9" t="s">
        <v>10</v>
      </c>
      <c r="Y16" s="68">
        <v>12.5</v>
      </c>
      <c r="Z16" s="69">
        <v>35000</v>
      </c>
      <c r="AA16" s="69">
        <v>350</v>
      </c>
      <c r="AB16" s="69">
        <v>35350</v>
      </c>
    </row>
    <row r="17" spans="2:28" x14ac:dyDescent="0.25">
      <c r="B17" s="7">
        <v>45640</v>
      </c>
      <c r="C17" s="45"/>
      <c r="D17" s="46">
        <f t="shared" si="0"/>
        <v>0</v>
      </c>
      <c r="E17" s="9">
        <v>14</v>
      </c>
      <c r="F17" s="37">
        <f t="shared" si="1"/>
        <v>0</v>
      </c>
      <c r="G17" s="19"/>
      <c r="H17" s="16"/>
      <c r="I17" s="17"/>
      <c r="J17" s="18"/>
      <c r="P17" s="91">
        <v>45649</v>
      </c>
      <c r="Q17" s="92" t="s">
        <v>43</v>
      </c>
      <c r="R17" s="91">
        <v>45679</v>
      </c>
      <c r="S17" s="92" t="s">
        <v>40</v>
      </c>
      <c r="T17" s="93">
        <v>1292</v>
      </c>
      <c r="U17" s="92" t="s">
        <v>41</v>
      </c>
      <c r="V17" s="92" t="s">
        <v>34</v>
      </c>
      <c r="W17" s="94">
        <v>3</v>
      </c>
      <c r="X17" s="92" t="s">
        <v>42</v>
      </c>
      <c r="Y17" s="95">
        <v>1083.3333299999999</v>
      </c>
      <c r="Z17" s="96">
        <v>3250</v>
      </c>
      <c r="AA17" s="96">
        <v>650</v>
      </c>
      <c r="AB17" s="96">
        <v>3900</v>
      </c>
    </row>
    <row r="18" spans="2:28" x14ac:dyDescent="0.25">
      <c r="B18" s="7">
        <v>45641</v>
      </c>
      <c r="C18" s="45"/>
      <c r="D18" s="46">
        <f t="shared" si="0"/>
        <v>0</v>
      </c>
      <c r="E18" s="9">
        <v>14</v>
      </c>
      <c r="F18" s="37">
        <f t="shared" si="1"/>
        <v>0</v>
      </c>
      <c r="G18" s="19"/>
      <c r="H18" s="16"/>
      <c r="I18" s="17"/>
      <c r="J18" s="18"/>
      <c r="P18" s="91">
        <v>45649</v>
      </c>
      <c r="Q18" s="92" t="s">
        <v>43</v>
      </c>
      <c r="R18" s="91">
        <v>45679</v>
      </c>
      <c r="S18" s="92" t="s">
        <v>40</v>
      </c>
      <c r="T18" s="93">
        <v>1292</v>
      </c>
      <c r="U18" s="92" t="s">
        <v>41</v>
      </c>
      <c r="V18" s="92" t="s">
        <v>55</v>
      </c>
      <c r="W18" s="94">
        <v>2</v>
      </c>
      <c r="X18" s="92" t="s">
        <v>42</v>
      </c>
      <c r="Y18" s="95">
        <v>1500</v>
      </c>
      <c r="Z18" s="96">
        <v>3000</v>
      </c>
      <c r="AA18" s="96">
        <v>600</v>
      </c>
      <c r="AB18" s="96">
        <v>3600</v>
      </c>
    </row>
    <row r="19" spans="2:28" x14ac:dyDescent="0.25">
      <c r="B19" s="7">
        <v>45642</v>
      </c>
      <c r="C19" s="45"/>
      <c r="D19" s="46">
        <f t="shared" si="0"/>
        <v>0</v>
      </c>
      <c r="E19" s="9">
        <v>14</v>
      </c>
      <c r="F19" s="37">
        <f t="shared" si="1"/>
        <v>0</v>
      </c>
      <c r="G19" s="19"/>
      <c r="H19" s="16"/>
      <c r="I19" s="17"/>
      <c r="J19" s="18"/>
      <c r="P19" s="91">
        <v>45649</v>
      </c>
      <c r="Q19" s="92" t="s">
        <v>43</v>
      </c>
      <c r="R19" s="91">
        <v>45679</v>
      </c>
      <c r="S19" s="92" t="s">
        <v>40</v>
      </c>
      <c r="T19" s="93">
        <v>1296</v>
      </c>
      <c r="U19" s="92" t="s">
        <v>41</v>
      </c>
      <c r="V19" s="92" t="s">
        <v>38</v>
      </c>
      <c r="W19" s="97">
        <v>175</v>
      </c>
      <c r="X19" s="92" t="s">
        <v>10</v>
      </c>
      <c r="Y19" s="95">
        <v>35</v>
      </c>
      <c r="Z19" s="96">
        <v>6125</v>
      </c>
      <c r="AA19" s="98"/>
      <c r="AB19" s="96">
        <v>6125</v>
      </c>
    </row>
    <row r="20" spans="2:28" x14ac:dyDescent="0.25">
      <c r="B20" s="7">
        <v>45643</v>
      </c>
      <c r="C20" s="45"/>
      <c r="D20" s="46">
        <f t="shared" si="0"/>
        <v>0</v>
      </c>
      <c r="E20" s="9">
        <v>14</v>
      </c>
      <c r="F20" s="37">
        <f t="shared" si="1"/>
        <v>0</v>
      </c>
      <c r="G20" s="19"/>
      <c r="H20" s="16"/>
      <c r="I20" s="17"/>
      <c r="J20" s="18"/>
      <c r="P20" s="99">
        <v>45650</v>
      </c>
      <c r="Q20" s="100"/>
      <c r="R20" s="99">
        <v>45650</v>
      </c>
      <c r="S20" s="100" t="s">
        <v>56</v>
      </c>
      <c r="T20" s="101">
        <v>393</v>
      </c>
      <c r="U20" s="100" t="s">
        <v>41</v>
      </c>
      <c r="V20" s="100" t="s">
        <v>38</v>
      </c>
      <c r="W20" s="102">
        <v>125</v>
      </c>
      <c r="X20" s="100" t="s">
        <v>10</v>
      </c>
      <c r="Y20" s="103">
        <v>34</v>
      </c>
      <c r="Z20" s="104">
        <v>4250</v>
      </c>
      <c r="AA20" s="104"/>
      <c r="AB20" s="104">
        <v>4250</v>
      </c>
    </row>
    <row r="21" spans="2:28" x14ac:dyDescent="0.25">
      <c r="B21" s="7">
        <v>45644</v>
      </c>
      <c r="C21" s="45"/>
      <c r="D21" s="46">
        <f t="shared" si="0"/>
        <v>0</v>
      </c>
      <c r="E21" s="9">
        <v>14</v>
      </c>
      <c r="F21" s="37">
        <f t="shared" si="1"/>
        <v>0</v>
      </c>
      <c r="G21" s="19"/>
      <c r="H21" s="16"/>
      <c r="I21" s="17"/>
      <c r="J21" s="18"/>
      <c r="P21" s="91"/>
      <c r="Q21" s="92"/>
      <c r="R21" s="91"/>
      <c r="S21" s="92"/>
      <c r="T21" s="93"/>
      <c r="U21" s="92"/>
      <c r="V21" s="92"/>
      <c r="W21" s="97"/>
      <c r="X21" s="92"/>
      <c r="Y21" s="95"/>
      <c r="Z21" s="96"/>
      <c r="AA21" s="98"/>
      <c r="AB21" s="96"/>
    </row>
    <row r="22" spans="2:28" x14ac:dyDescent="0.25">
      <c r="B22" s="7">
        <v>45645</v>
      </c>
      <c r="C22" s="45"/>
      <c r="D22" s="46">
        <f t="shared" si="0"/>
        <v>0</v>
      </c>
      <c r="E22" s="9">
        <v>14</v>
      </c>
      <c r="F22" s="37">
        <f t="shared" si="1"/>
        <v>0</v>
      </c>
      <c r="G22" s="19"/>
      <c r="H22" s="16"/>
      <c r="I22" s="17"/>
      <c r="J22" s="18"/>
      <c r="P22" s="51"/>
      <c r="Q22" s="17"/>
      <c r="R22" s="52"/>
      <c r="S22" s="67"/>
      <c r="T22" s="52"/>
      <c r="U22" s="67"/>
      <c r="V22" s="52" t="s">
        <v>49</v>
      </c>
      <c r="W22" s="52"/>
      <c r="X22" s="17"/>
      <c r="Y22" s="17"/>
      <c r="Z22" s="52"/>
      <c r="AA22" s="52"/>
      <c r="AB22" s="42"/>
    </row>
    <row r="23" spans="2:28" x14ac:dyDescent="0.25">
      <c r="B23" s="7">
        <v>45646</v>
      </c>
      <c r="C23" s="45"/>
      <c r="D23" s="46">
        <f t="shared" si="0"/>
        <v>0</v>
      </c>
      <c r="E23" s="9">
        <v>14</v>
      </c>
      <c r="F23" s="37">
        <f t="shared" si="1"/>
        <v>0</v>
      </c>
      <c r="G23" s="19"/>
      <c r="H23" s="16"/>
      <c r="I23" s="17"/>
      <c r="J23" s="18"/>
      <c r="P23" s="77">
        <v>45613</v>
      </c>
      <c r="Q23" s="78" t="s">
        <v>50</v>
      </c>
      <c r="R23" s="77">
        <v>45693</v>
      </c>
      <c r="S23" s="78" t="s">
        <v>40</v>
      </c>
      <c r="T23" s="79">
        <v>1232</v>
      </c>
      <c r="U23" s="78" t="s">
        <v>51</v>
      </c>
      <c r="V23" s="78" t="s">
        <v>31</v>
      </c>
      <c r="W23" s="80">
        <v>60</v>
      </c>
      <c r="X23" s="78" t="s">
        <v>42</v>
      </c>
      <c r="Y23" s="81">
        <v>675</v>
      </c>
      <c r="Z23" s="82">
        <v>40500</v>
      </c>
      <c r="AA23" s="83"/>
      <c r="AB23" s="82">
        <v>40500</v>
      </c>
    </row>
    <row r="24" spans="2:28" x14ac:dyDescent="0.25">
      <c r="B24" s="7">
        <v>45647</v>
      </c>
      <c r="C24" s="45"/>
      <c r="D24" s="46">
        <f t="shared" si="0"/>
        <v>0</v>
      </c>
      <c r="E24" s="9">
        <v>14</v>
      </c>
      <c r="F24" s="37">
        <f t="shared" si="1"/>
        <v>0</v>
      </c>
      <c r="G24" s="19"/>
      <c r="H24" s="16"/>
      <c r="I24" s="17"/>
      <c r="J24" s="18"/>
      <c r="P24" s="77">
        <v>45613</v>
      </c>
      <c r="Q24" s="78" t="s">
        <v>52</v>
      </c>
      <c r="R24" s="77">
        <v>45698</v>
      </c>
      <c r="S24" s="78" t="s">
        <v>40</v>
      </c>
      <c r="T24" s="79">
        <v>1228</v>
      </c>
      <c r="U24" s="78" t="s">
        <v>51</v>
      </c>
      <c r="V24" s="78" t="s">
        <v>31</v>
      </c>
      <c r="W24" s="80">
        <v>540</v>
      </c>
      <c r="X24" s="78" t="s">
        <v>42</v>
      </c>
      <c r="Y24" s="81">
        <v>675</v>
      </c>
      <c r="Z24" s="82">
        <v>364500</v>
      </c>
      <c r="AA24" s="83"/>
      <c r="AB24" s="82">
        <v>364500</v>
      </c>
    </row>
    <row r="25" spans="2:28" x14ac:dyDescent="0.25">
      <c r="B25" s="7">
        <v>45648</v>
      </c>
      <c r="C25" s="45"/>
      <c r="D25" s="46">
        <f t="shared" si="0"/>
        <v>0</v>
      </c>
      <c r="E25" s="9">
        <v>14</v>
      </c>
      <c r="F25" s="37">
        <f t="shared" si="1"/>
        <v>0</v>
      </c>
      <c r="G25" s="19"/>
      <c r="H25" s="16"/>
      <c r="I25" s="17"/>
      <c r="J25" s="18"/>
      <c r="P25" s="51">
        <v>45615</v>
      </c>
      <c r="Q25" s="52" t="s">
        <v>45</v>
      </c>
      <c r="R25" s="51">
        <v>45705</v>
      </c>
      <c r="S25" s="52" t="s">
        <v>40</v>
      </c>
      <c r="T25" s="67">
        <v>1242</v>
      </c>
      <c r="U25" s="52" t="s">
        <v>41</v>
      </c>
      <c r="V25" s="52" t="s">
        <v>46</v>
      </c>
      <c r="W25" s="8">
        <v>20</v>
      </c>
      <c r="X25" s="8" t="s">
        <v>42</v>
      </c>
      <c r="Y25" s="68">
        <v>500</v>
      </c>
      <c r="Z25" s="69">
        <v>10000</v>
      </c>
      <c r="AA25" s="69"/>
      <c r="AB25" s="69">
        <v>10000</v>
      </c>
    </row>
    <row r="26" spans="2:28" x14ac:dyDescent="0.25">
      <c r="B26" s="7">
        <v>45649</v>
      </c>
      <c r="C26" s="45"/>
      <c r="D26" s="46">
        <f t="shared" si="0"/>
        <v>0</v>
      </c>
      <c r="E26" s="9">
        <v>14</v>
      </c>
      <c r="F26" s="37">
        <f t="shared" si="1"/>
        <v>0</v>
      </c>
      <c r="G26" s="19"/>
      <c r="H26" s="16"/>
      <c r="I26" s="17"/>
      <c r="J26" s="18"/>
      <c r="P26" s="51"/>
      <c r="Q26" s="52"/>
      <c r="R26" s="51"/>
      <c r="S26" s="52"/>
      <c r="T26" s="67"/>
      <c r="U26" s="52"/>
      <c r="V26" s="52" t="s">
        <v>53</v>
      </c>
      <c r="W26" s="8"/>
      <c r="X26" s="8"/>
      <c r="Y26" s="68"/>
      <c r="Z26" s="69"/>
      <c r="AA26" s="69"/>
      <c r="AB26" s="17"/>
    </row>
    <row r="27" spans="2:28" x14ac:dyDescent="0.25">
      <c r="B27" s="7">
        <v>45650</v>
      </c>
      <c r="C27" s="45"/>
      <c r="D27" s="46">
        <f t="shared" si="0"/>
        <v>0</v>
      </c>
      <c r="E27" s="9">
        <v>14</v>
      </c>
      <c r="F27" s="37">
        <f t="shared" si="1"/>
        <v>0</v>
      </c>
      <c r="G27" s="19"/>
      <c r="H27" s="16"/>
      <c r="I27" s="17"/>
      <c r="J27" s="18"/>
      <c r="M27" s="17" t="s">
        <v>57</v>
      </c>
      <c r="N27" s="42">
        <v>-938375.1</v>
      </c>
      <c r="P27" s="84">
        <v>45636</v>
      </c>
      <c r="Q27" s="85" t="s">
        <v>45</v>
      </c>
      <c r="R27" s="84">
        <v>45726</v>
      </c>
      <c r="S27" s="85" t="s">
        <v>40</v>
      </c>
      <c r="T27" s="86">
        <v>1271</v>
      </c>
      <c r="U27" s="85" t="s">
        <v>41</v>
      </c>
      <c r="V27" s="85" t="s">
        <v>32</v>
      </c>
      <c r="W27" s="87">
        <v>60</v>
      </c>
      <c r="X27" s="87" t="s">
        <v>42</v>
      </c>
      <c r="Y27" s="88">
        <v>650</v>
      </c>
      <c r="Z27" s="89">
        <v>39000</v>
      </c>
      <c r="AA27" s="90"/>
      <c r="AB27" s="89">
        <v>39000</v>
      </c>
    </row>
    <row r="28" spans="2:28" x14ac:dyDescent="0.25">
      <c r="B28" s="7">
        <v>45651</v>
      </c>
      <c r="C28" s="45"/>
      <c r="D28" s="46">
        <f t="shared" si="0"/>
        <v>0</v>
      </c>
      <c r="E28" s="9">
        <v>14</v>
      </c>
      <c r="F28" s="37">
        <f t="shared" si="1"/>
        <v>0</v>
      </c>
      <c r="G28" s="19"/>
      <c r="H28" s="16"/>
      <c r="I28" s="17"/>
      <c r="J28" s="18"/>
      <c r="M28" s="17"/>
      <c r="N28" s="42"/>
      <c r="P28" s="51">
        <v>45638</v>
      </c>
      <c r="Q28" s="52" t="s">
        <v>45</v>
      </c>
      <c r="R28" s="51">
        <v>45728</v>
      </c>
      <c r="S28" s="85" t="s">
        <v>40</v>
      </c>
      <c r="T28" s="67">
        <v>1276</v>
      </c>
      <c r="U28" s="52"/>
      <c r="V28" s="52" t="s">
        <v>32</v>
      </c>
      <c r="W28" s="8">
        <v>540</v>
      </c>
      <c r="X28" s="87" t="s">
        <v>42</v>
      </c>
      <c r="Y28" s="68">
        <v>640</v>
      </c>
      <c r="Z28" s="69"/>
      <c r="AA28" s="69"/>
      <c r="AB28" s="69">
        <v>345600</v>
      </c>
    </row>
    <row r="29" spans="2:28" x14ac:dyDescent="0.25">
      <c r="B29" s="7">
        <v>45652</v>
      </c>
      <c r="C29" s="45"/>
      <c r="D29" s="46">
        <f t="shared" si="0"/>
        <v>0</v>
      </c>
      <c r="E29" s="9">
        <v>14</v>
      </c>
      <c r="F29" s="37">
        <f t="shared" si="1"/>
        <v>0</v>
      </c>
      <c r="G29" s="19"/>
      <c r="H29" s="16"/>
      <c r="I29" s="17"/>
      <c r="J29" s="18"/>
      <c r="M29" s="17"/>
      <c r="N29" s="42"/>
    </row>
    <row r="30" spans="2:28" x14ac:dyDescent="0.25">
      <c r="B30" s="7">
        <v>45653</v>
      </c>
      <c r="C30" s="45"/>
      <c r="D30" s="46">
        <f t="shared" si="0"/>
        <v>0</v>
      </c>
      <c r="E30" s="9">
        <v>14</v>
      </c>
      <c r="F30" s="37">
        <f t="shared" si="1"/>
        <v>0</v>
      </c>
      <c r="G30" s="19"/>
      <c r="H30" s="16"/>
      <c r="I30" s="17"/>
      <c r="J30" s="18"/>
      <c r="M30" s="17"/>
      <c r="N30" s="42"/>
    </row>
    <row r="31" spans="2:28" x14ac:dyDescent="0.25">
      <c r="B31" s="7">
        <v>45654</v>
      </c>
      <c r="C31" s="45"/>
      <c r="D31" s="46">
        <f t="shared" si="0"/>
        <v>0</v>
      </c>
      <c r="E31" s="9">
        <v>14</v>
      </c>
      <c r="F31" s="37">
        <f t="shared" si="1"/>
        <v>0</v>
      </c>
      <c r="G31" s="19"/>
      <c r="H31" s="16"/>
      <c r="I31" s="17"/>
      <c r="J31" s="18"/>
      <c r="M31" s="17"/>
      <c r="N31" s="42"/>
      <c r="V31" t="s">
        <v>100</v>
      </c>
    </row>
    <row r="32" spans="2:28" x14ac:dyDescent="0.25">
      <c r="B32" s="7">
        <v>45655</v>
      </c>
      <c r="C32" s="47"/>
      <c r="D32" s="46">
        <f t="shared" si="0"/>
        <v>0</v>
      </c>
      <c r="E32" s="9">
        <v>14</v>
      </c>
      <c r="F32" s="37">
        <f t="shared" si="1"/>
        <v>0</v>
      </c>
      <c r="G32" s="19"/>
      <c r="H32" s="16"/>
      <c r="I32" s="17"/>
      <c r="J32" s="18"/>
      <c r="M32" s="17"/>
      <c r="N32" s="42"/>
      <c r="V32" t="s">
        <v>101</v>
      </c>
    </row>
    <row r="33" spans="2:14" x14ac:dyDescent="0.25">
      <c r="B33" s="7">
        <v>45656</v>
      </c>
      <c r="C33" s="47"/>
      <c r="D33" s="46">
        <f t="shared" si="0"/>
        <v>0</v>
      </c>
      <c r="E33" s="9">
        <v>14</v>
      </c>
      <c r="F33" s="37">
        <f t="shared" si="1"/>
        <v>0</v>
      </c>
      <c r="G33" s="19"/>
      <c r="H33" s="16"/>
      <c r="I33" s="17"/>
      <c r="J33" s="18"/>
      <c r="M33" s="17"/>
      <c r="N33" s="42"/>
    </row>
    <row r="34" spans="2:14" ht="15.75" thickBot="1" x14ac:dyDescent="0.3">
      <c r="B34" s="38">
        <v>45657</v>
      </c>
      <c r="C34" s="48"/>
      <c r="D34" s="49">
        <v>66363.165048543699</v>
      </c>
      <c r="E34" s="39">
        <v>14</v>
      </c>
      <c r="F34" s="40">
        <f t="shared" si="1"/>
        <v>929084.31067961175</v>
      </c>
      <c r="G34" s="20"/>
      <c r="H34" s="21"/>
      <c r="I34" s="22"/>
      <c r="J34" s="23"/>
      <c r="N34" s="42">
        <f>SUM(N27:N33)</f>
        <v>-938375.1</v>
      </c>
    </row>
    <row r="35" spans="2:14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1804909.3599999999</v>
      </c>
    </row>
    <row r="36" spans="2:14" x14ac:dyDescent="0.25">
      <c r="B36" s="26"/>
      <c r="C36" s="31">
        <f>SUM(C4:C33)</f>
        <v>0</v>
      </c>
      <c r="D36" s="46">
        <f>SUM(D4:D34)</f>
        <v>66363.165048543699</v>
      </c>
      <c r="E36" s="35" t="s">
        <v>2</v>
      </c>
      <c r="F36" s="10">
        <f>SUM(F4:F34)</f>
        <v>929084.31067961175</v>
      </c>
      <c r="G36" s="19"/>
      <c r="H36" s="457" t="s">
        <v>11</v>
      </c>
      <c r="I36" s="457"/>
      <c r="J36" s="18">
        <f>F36+F37</f>
        <v>929084.31067961175</v>
      </c>
      <c r="L36" s="32">
        <f>J36-J4-J5-J6+J37</f>
        <v>938375.1537864079</v>
      </c>
      <c r="M36" s="32">
        <v>938375.1</v>
      </c>
      <c r="N36" s="32">
        <f>L36-M36</f>
        <v>5.3786407923325896E-2</v>
      </c>
    </row>
    <row r="37" spans="2:14" x14ac:dyDescent="0.25">
      <c r="B37" s="26"/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9290.8431067961174</v>
      </c>
    </row>
    <row r="38" spans="2:14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4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-866534.20621359197</v>
      </c>
      <c r="M39" s="17"/>
      <c r="N39" s="42">
        <f>J39+N34</f>
        <v>-1804909.3062135919</v>
      </c>
    </row>
    <row r="40" spans="2:14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M40" s="17" t="s">
        <v>23</v>
      </c>
      <c r="N40" s="42">
        <v>3101384.31</v>
      </c>
    </row>
    <row r="41" spans="2:14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M41" s="17" t="s">
        <v>30</v>
      </c>
      <c r="N41" s="42">
        <f>N40+N39</f>
        <v>1296475.0037864081</v>
      </c>
    </row>
    <row r="42" spans="2:14" x14ac:dyDescent="0.25">
      <c r="J42" s="32"/>
    </row>
    <row r="43" spans="2:14" x14ac:dyDescent="0.25">
      <c r="J43" s="32"/>
    </row>
    <row r="44" spans="2:14" x14ac:dyDescent="0.25">
      <c r="J44" s="32"/>
      <c r="N44" s="32"/>
    </row>
    <row r="45" spans="2:14" x14ac:dyDescent="0.25">
      <c r="J45" s="32"/>
      <c r="N45" s="32"/>
    </row>
    <row r="46" spans="2:14" x14ac:dyDescent="0.25">
      <c r="N46" s="105"/>
    </row>
    <row r="47" spans="2:14" x14ac:dyDescent="0.25">
      <c r="N47" s="106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D46"/>
  <sheetViews>
    <sheetView zoomScale="85" zoomScaleNormal="85" zoomScaleSheetLayoutView="85" workbookViewId="0">
      <selection activeCell="H24" sqref="H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9.8554687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14062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22.7109375" customWidth="1"/>
  </cols>
  <sheetData>
    <row r="1" spans="2:30" ht="15.75" thickBot="1" x14ac:dyDescent="0.3"/>
    <row r="2" spans="2:30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1337300</v>
      </c>
    </row>
    <row r="3" spans="2:30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112">
        <v>45590</v>
      </c>
      <c r="Q3" s="119" t="s">
        <v>45</v>
      </c>
      <c r="R3" s="112">
        <v>45680</v>
      </c>
      <c r="S3" s="119" t="s">
        <v>40</v>
      </c>
      <c r="T3" s="117">
        <v>1188</v>
      </c>
      <c r="U3" s="119" t="s">
        <v>41</v>
      </c>
      <c r="V3" s="119" t="s">
        <v>32</v>
      </c>
      <c r="W3" s="115">
        <v>88</v>
      </c>
      <c r="X3" s="115" t="s">
        <v>42</v>
      </c>
      <c r="Y3" s="116">
        <v>625</v>
      </c>
      <c r="Z3" s="111">
        <v>55000</v>
      </c>
      <c r="AA3" s="110"/>
      <c r="AB3" s="111">
        <v>55000</v>
      </c>
    </row>
    <row r="4" spans="2:30" x14ac:dyDescent="0.25">
      <c r="B4" s="7">
        <v>45658</v>
      </c>
      <c r="C4" s="45">
        <v>2288</v>
      </c>
      <c r="D4" s="46">
        <f>C4/1.03</f>
        <v>2221.3592233009708</v>
      </c>
      <c r="E4" s="9">
        <v>16</v>
      </c>
      <c r="F4" s="37">
        <f>D4*E4</f>
        <v>35541.747572815533</v>
      </c>
      <c r="G4" s="11"/>
      <c r="H4" s="12" t="s">
        <v>4</v>
      </c>
      <c r="I4" s="13">
        <v>0.01</v>
      </c>
      <c r="J4" s="14"/>
      <c r="P4" s="112">
        <v>45595</v>
      </c>
      <c r="Q4" s="119" t="s">
        <v>39</v>
      </c>
      <c r="R4" s="112">
        <v>45670</v>
      </c>
      <c r="S4" s="119" t="s">
        <v>40</v>
      </c>
      <c r="T4" s="117">
        <v>1196</v>
      </c>
      <c r="U4" s="119" t="s">
        <v>41</v>
      </c>
      <c r="V4" s="119" t="s">
        <v>46</v>
      </c>
      <c r="W4" s="115">
        <v>50</v>
      </c>
      <c r="X4" s="115" t="s">
        <v>42</v>
      </c>
      <c r="Y4" s="116">
        <v>515</v>
      </c>
      <c r="Z4" s="111">
        <v>25750</v>
      </c>
      <c r="AA4" s="110"/>
      <c r="AB4" s="111">
        <v>25750</v>
      </c>
    </row>
    <row r="5" spans="2:30" x14ac:dyDescent="0.25">
      <c r="B5" s="7">
        <v>45659</v>
      </c>
      <c r="C5" s="45">
        <v>2235</v>
      </c>
      <c r="D5" s="46">
        <f t="shared" ref="D5:D34" si="0">C5/1.03</f>
        <v>2169.9029126213591</v>
      </c>
      <c r="E5" s="9">
        <v>16</v>
      </c>
      <c r="F5" s="37">
        <f t="shared" ref="F5:F34" si="1">D5*E5</f>
        <v>34718.446601941745</v>
      </c>
      <c r="G5" s="11"/>
      <c r="H5" s="12" t="s">
        <v>5</v>
      </c>
      <c r="I5" s="13">
        <v>1E-3</v>
      </c>
      <c r="J5" s="14"/>
      <c r="P5" s="112">
        <v>45596</v>
      </c>
      <c r="Q5" s="119" t="s">
        <v>39</v>
      </c>
      <c r="R5" s="112">
        <v>45671</v>
      </c>
      <c r="S5" s="119" t="s">
        <v>40</v>
      </c>
      <c r="T5" s="117">
        <v>1202</v>
      </c>
      <c r="U5" s="119" t="s">
        <v>41</v>
      </c>
      <c r="V5" s="119" t="s">
        <v>46</v>
      </c>
      <c r="W5" s="115">
        <v>40</v>
      </c>
      <c r="X5" s="115" t="s">
        <v>42</v>
      </c>
      <c r="Y5" s="116">
        <v>500</v>
      </c>
      <c r="Z5" s="111">
        <v>20000</v>
      </c>
      <c r="AA5" s="110"/>
      <c r="AB5" s="111">
        <v>20000</v>
      </c>
    </row>
    <row r="6" spans="2:30" x14ac:dyDescent="0.25">
      <c r="B6" s="7">
        <v>45660</v>
      </c>
      <c r="C6" s="45">
        <v>2281</v>
      </c>
      <c r="D6" s="46">
        <f t="shared" si="0"/>
        <v>2214.5631067961162</v>
      </c>
      <c r="E6" s="9">
        <v>16</v>
      </c>
      <c r="F6" s="37">
        <f t="shared" si="1"/>
        <v>35433.00970873786</v>
      </c>
      <c r="G6" s="11"/>
      <c r="H6" s="12" t="s">
        <v>6</v>
      </c>
      <c r="I6" s="13"/>
      <c r="J6" s="14"/>
      <c r="P6" s="112">
        <v>45596</v>
      </c>
      <c r="Q6" s="119" t="s">
        <v>45</v>
      </c>
      <c r="R6" s="112">
        <v>45686</v>
      </c>
      <c r="S6" s="119" t="s">
        <v>40</v>
      </c>
      <c r="T6" s="117">
        <v>1208</v>
      </c>
      <c r="U6" s="119" t="s">
        <v>41</v>
      </c>
      <c r="V6" s="119" t="s">
        <v>32</v>
      </c>
      <c r="W6" s="115">
        <v>540</v>
      </c>
      <c r="X6" s="115" t="s">
        <v>42</v>
      </c>
      <c r="Y6" s="116">
        <v>625</v>
      </c>
      <c r="Z6" s="111">
        <v>337500</v>
      </c>
      <c r="AA6" s="110"/>
      <c r="AB6" s="111">
        <v>337500</v>
      </c>
    </row>
    <row r="7" spans="2:30" x14ac:dyDescent="0.25">
      <c r="B7" s="7">
        <v>45661</v>
      </c>
      <c r="C7" s="45">
        <v>2231</v>
      </c>
      <c r="D7" s="46">
        <f t="shared" si="0"/>
        <v>2166.019417475728</v>
      </c>
      <c r="E7" s="9">
        <v>16</v>
      </c>
      <c r="F7" s="37">
        <f t="shared" si="1"/>
        <v>34656.310679611648</v>
      </c>
      <c r="G7" s="11"/>
      <c r="H7" s="12" t="s">
        <v>7</v>
      </c>
      <c r="I7" s="13"/>
      <c r="J7" s="14">
        <f>'ARALIK 2024'!J39*-1</f>
        <v>866534.20621359197</v>
      </c>
      <c r="P7" s="53">
        <v>45614</v>
      </c>
      <c r="Q7" s="54" t="s">
        <v>47</v>
      </c>
      <c r="R7" s="53">
        <v>45684</v>
      </c>
      <c r="S7" s="54" t="s">
        <v>40</v>
      </c>
      <c r="T7" s="55">
        <v>1239</v>
      </c>
      <c r="U7" s="54" t="s">
        <v>41</v>
      </c>
      <c r="V7" s="54" t="s">
        <v>48</v>
      </c>
      <c r="W7" s="59">
        <v>2800</v>
      </c>
      <c r="X7" s="59" t="s">
        <v>10</v>
      </c>
      <c r="Y7" s="57">
        <v>12.5</v>
      </c>
      <c r="Z7" s="58">
        <v>35000</v>
      </c>
      <c r="AA7" s="58">
        <v>350</v>
      </c>
      <c r="AB7" s="58">
        <v>35350</v>
      </c>
    </row>
    <row r="8" spans="2:30" x14ac:dyDescent="0.25">
      <c r="B8" s="7">
        <v>45662</v>
      </c>
      <c r="C8" s="45">
        <v>2059</v>
      </c>
      <c r="D8" s="46">
        <f t="shared" si="0"/>
        <v>1999.0291262135922</v>
      </c>
      <c r="E8" s="9">
        <v>16</v>
      </c>
      <c r="F8" s="37">
        <f t="shared" si="1"/>
        <v>31984.466019417476</v>
      </c>
      <c r="G8" s="15">
        <v>45681</v>
      </c>
      <c r="H8" s="16" t="s">
        <v>59</v>
      </c>
      <c r="I8" s="17"/>
      <c r="J8" s="18">
        <v>1500000</v>
      </c>
      <c r="P8" s="109">
        <v>45649</v>
      </c>
      <c r="Q8" s="108" t="s">
        <v>43</v>
      </c>
      <c r="R8" s="109">
        <v>45679</v>
      </c>
      <c r="S8" s="108" t="s">
        <v>40</v>
      </c>
      <c r="T8" s="118">
        <v>1292</v>
      </c>
      <c r="U8" s="108" t="s">
        <v>41</v>
      </c>
      <c r="V8" s="108" t="s">
        <v>34</v>
      </c>
      <c r="W8" s="107">
        <v>3</v>
      </c>
      <c r="X8" s="108" t="s">
        <v>42</v>
      </c>
      <c r="Y8" s="120">
        <v>1083.3333299999999</v>
      </c>
      <c r="Z8" s="122">
        <v>3250</v>
      </c>
      <c r="AA8" s="122">
        <v>650</v>
      </c>
      <c r="AB8" s="122">
        <v>3900</v>
      </c>
    </row>
    <row r="9" spans="2:30" x14ac:dyDescent="0.25">
      <c r="B9" s="7">
        <v>45663</v>
      </c>
      <c r="C9" s="45">
        <v>2095</v>
      </c>
      <c r="D9" s="46">
        <f t="shared" si="0"/>
        <v>2033.9805825242718</v>
      </c>
      <c r="E9" s="9">
        <v>16</v>
      </c>
      <c r="F9" s="37">
        <f t="shared" si="1"/>
        <v>32543.689320388348</v>
      </c>
      <c r="G9" s="15"/>
      <c r="H9" s="16"/>
      <c r="I9" s="17" t="s">
        <v>64</v>
      </c>
      <c r="J9" s="18">
        <v>505335</v>
      </c>
      <c r="P9" s="109">
        <v>45649</v>
      </c>
      <c r="Q9" s="108" t="s">
        <v>43</v>
      </c>
      <c r="R9" s="109">
        <v>45679</v>
      </c>
      <c r="S9" s="108" t="s">
        <v>40</v>
      </c>
      <c r="T9" s="118">
        <v>1292</v>
      </c>
      <c r="U9" s="108" t="s">
        <v>41</v>
      </c>
      <c r="V9" s="108" t="s">
        <v>55</v>
      </c>
      <c r="W9" s="107">
        <v>2</v>
      </c>
      <c r="X9" s="108" t="s">
        <v>42</v>
      </c>
      <c r="Y9" s="120">
        <v>1500</v>
      </c>
      <c r="Z9" s="122">
        <v>3000</v>
      </c>
      <c r="AA9" s="122">
        <v>600</v>
      </c>
      <c r="AB9" s="122">
        <v>3600</v>
      </c>
    </row>
    <row r="10" spans="2:30" x14ac:dyDescent="0.25">
      <c r="B10" s="7">
        <v>45664</v>
      </c>
      <c r="C10" s="45">
        <v>2055</v>
      </c>
      <c r="D10" s="46">
        <f t="shared" si="0"/>
        <v>1995.1456310679612</v>
      </c>
      <c r="E10" s="9">
        <v>16</v>
      </c>
      <c r="F10" s="37">
        <f t="shared" si="1"/>
        <v>31922.330097087379</v>
      </c>
      <c r="G10" s="15">
        <v>45698</v>
      </c>
      <c r="H10" s="165" t="s">
        <v>79</v>
      </c>
      <c r="I10" s="17"/>
      <c r="J10" s="18">
        <v>3500</v>
      </c>
      <c r="P10" s="109">
        <v>45649</v>
      </c>
      <c r="Q10" s="108" t="s">
        <v>43</v>
      </c>
      <c r="R10" s="109">
        <v>45679</v>
      </c>
      <c r="S10" s="108" t="s">
        <v>40</v>
      </c>
      <c r="T10" s="118">
        <v>1296</v>
      </c>
      <c r="U10" s="108" t="s">
        <v>41</v>
      </c>
      <c r="V10" s="108" t="s">
        <v>38</v>
      </c>
      <c r="W10" s="123">
        <v>175</v>
      </c>
      <c r="X10" s="108" t="s">
        <v>10</v>
      </c>
      <c r="Y10" s="120">
        <v>35</v>
      </c>
      <c r="Z10" s="122">
        <v>6125</v>
      </c>
      <c r="AA10" s="124"/>
      <c r="AB10" s="122">
        <v>6125</v>
      </c>
    </row>
    <row r="11" spans="2:30" x14ac:dyDescent="0.25">
      <c r="B11" s="7">
        <v>45665</v>
      </c>
      <c r="C11" s="45">
        <v>2124</v>
      </c>
      <c r="D11" s="46">
        <f t="shared" si="0"/>
        <v>2062.1359223300969</v>
      </c>
      <c r="E11" s="9">
        <v>16</v>
      </c>
      <c r="F11" s="37">
        <f t="shared" si="1"/>
        <v>32994.174757281551</v>
      </c>
      <c r="G11" s="15">
        <v>45688</v>
      </c>
      <c r="H11" s="16" t="s">
        <v>80</v>
      </c>
      <c r="I11" s="17"/>
      <c r="J11" s="18">
        <v>3780</v>
      </c>
      <c r="P11" s="125">
        <v>45650</v>
      </c>
      <c r="Q11" s="126"/>
      <c r="R11" s="125">
        <v>45650</v>
      </c>
      <c r="S11" s="126" t="s">
        <v>56</v>
      </c>
      <c r="T11" s="127">
        <v>393</v>
      </c>
      <c r="U11" s="126" t="s">
        <v>41</v>
      </c>
      <c r="V11" s="126" t="s">
        <v>38</v>
      </c>
      <c r="W11" s="128">
        <v>125</v>
      </c>
      <c r="X11" s="126" t="s">
        <v>10</v>
      </c>
      <c r="Y11" s="129">
        <v>34</v>
      </c>
      <c r="Z11" s="130">
        <v>4250</v>
      </c>
      <c r="AA11" s="130"/>
      <c r="AB11" s="130">
        <v>4250</v>
      </c>
    </row>
    <row r="12" spans="2:30" x14ac:dyDescent="0.25">
      <c r="B12" s="7">
        <v>45666</v>
      </c>
      <c r="C12" s="45">
        <v>2091</v>
      </c>
      <c r="D12" s="46">
        <f t="shared" si="0"/>
        <v>2030.0970873786407</v>
      </c>
      <c r="E12" s="9">
        <v>16</v>
      </c>
      <c r="F12" s="37">
        <f t="shared" si="1"/>
        <v>32481.553398058251</v>
      </c>
      <c r="G12" s="15">
        <v>45688</v>
      </c>
      <c r="H12" s="16" t="s">
        <v>81</v>
      </c>
      <c r="I12" s="17"/>
      <c r="J12" s="18">
        <v>8700</v>
      </c>
      <c r="O12" s="114"/>
      <c r="P12" s="113">
        <v>45675</v>
      </c>
      <c r="Q12" s="131" t="s">
        <v>62</v>
      </c>
      <c r="R12" s="132">
        <v>45688</v>
      </c>
      <c r="S12" s="131" t="s">
        <v>58</v>
      </c>
      <c r="T12" s="133">
        <v>20</v>
      </c>
      <c r="U12" s="131" t="s">
        <v>41</v>
      </c>
      <c r="V12" s="131" t="s">
        <v>60</v>
      </c>
      <c r="W12" s="134">
        <v>150</v>
      </c>
      <c r="X12" s="131" t="s">
        <v>10</v>
      </c>
      <c r="Y12" s="135">
        <v>36</v>
      </c>
      <c r="Z12" s="136">
        <v>5400</v>
      </c>
      <c r="AA12" s="137"/>
      <c r="AB12" s="136">
        <v>5400</v>
      </c>
      <c r="AC12" s="151" t="s">
        <v>61</v>
      </c>
    </row>
    <row r="13" spans="2:30" x14ac:dyDescent="0.25">
      <c r="B13" s="7">
        <v>45667</v>
      </c>
      <c r="C13" s="45">
        <v>2063</v>
      </c>
      <c r="D13" s="46">
        <f t="shared" si="0"/>
        <v>2002.9126213592233</v>
      </c>
      <c r="E13" s="9">
        <v>16</v>
      </c>
      <c r="F13" s="37">
        <f t="shared" si="1"/>
        <v>32046.601941747573</v>
      </c>
      <c r="G13" s="19"/>
      <c r="H13" s="16"/>
      <c r="I13" s="17"/>
      <c r="J13" s="18"/>
      <c r="O13" s="114"/>
      <c r="P13" s="113">
        <v>45685</v>
      </c>
      <c r="Q13" s="152" t="s">
        <v>66</v>
      </c>
      <c r="R13" s="132">
        <f>P13+Q13</f>
        <v>45688</v>
      </c>
      <c r="S13" s="131" t="s">
        <v>58</v>
      </c>
      <c r="T13" s="133">
        <v>30</v>
      </c>
      <c r="U13" s="131" t="s">
        <v>41</v>
      </c>
      <c r="V13" s="131" t="s">
        <v>34</v>
      </c>
      <c r="W13" s="140">
        <v>2</v>
      </c>
      <c r="X13" s="131" t="s">
        <v>42</v>
      </c>
      <c r="Y13" s="135">
        <v>900</v>
      </c>
      <c r="Z13" s="136">
        <v>1800</v>
      </c>
      <c r="AA13" s="136">
        <v>360</v>
      </c>
      <c r="AB13" s="136">
        <v>2160</v>
      </c>
      <c r="AC13" t="s">
        <v>65</v>
      </c>
    </row>
    <row r="14" spans="2:30" x14ac:dyDescent="0.25">
      <c r="B14" s="7">
        <v>45668</v>
      </c>
      <c r="C14" s="45">
        <v>2161</v>
      </c>
      <c r="D14" s="46">
        <f t="shared" si="0"/>
        <v>2098.0582524271845</v>
      </c>
      <c r="E14" s="9">
        <v>16</v>
      </c>
      <c r="F14" s="37">
        <f t="shared" si="1"/>
        <v>33568.932038834952</v>
      </c>
      <c r="G14" s="19"/>
      <c r="H14" s="16"/>
      <c r="I14" s="17"/>
      <c r="J14" s="18"/>
      <c r="O14" s="114"/>
      <c r="P14" s="113">
        <v>45685</v>
      </c>
      <c r="Q14" s="152" t="s">
        <v>66</v>
      </c>
      <c r="R14" s="132">
        <f>P14+Q14</f>
        <v>45688</v>
      </c>
      <c r="S14" s="131" t="s">
        <v>58</v>
      </c>
      <c r="T14" s="133">
        <v>30</v>
      </c>
      <c r="U14" s="131" t="s">
        <v>41</v>
      </c>
      <c r="V14" s="131" t="s">
        <v>60</v>
      </c>
      <c r="W14" s="134">
        <v>175</v>
      </c>
      <c r="X14" s="131" t="s">
        <v>10</v>
      </c>
      <c r="Y14" s="135">
        <v>36</v>
      </c>
      <c r="Z14" s="136">
        <v>6300</v>
      </c>
      <c r="AA14" s="137"/>
      <c r="AB14" s="136">
        <v>6300</v>
      </c>
      <c r="AC14" t="s">
        <v>65</v>
      </c>
    </row>
    <row r="15" spans="2:30" x14ac:dyDescent="0.25">
      <c r="B15" s="7">
        <v>45669</v>
      </c>
      <c r="C15" s="45">
        <v>2112</v>
      </c>
      <c r="D15" s="46">
        <f t="shared" si="0"/>
        <v>2050.4854368932038</v>
      </c>
      <c r="E15" s="9">
        <v>16</v>
      </c>
      <c r="F15" s="37">
        <f t="shared" si="1"/>
        <v>32807.76699029126</v>
      </c>
      <c r="G15" s="19"/>
      <c r="H15" s="16"/>
      <c r="I15" s="17"/>
      <c r="J15" s="18"/>
      <c r="O15" s="114"/>
      <c r="P15" s="163">
        <v>45698</v>
      </c>
      <c r="Q15" s="158" t="s">
        <v>75</v>
      </c>
      <c r="R15" s="157">
        <v>45688</v>
      </c>
      <c r="S15" s="158" t="s">
        <v>40</v>
      </c>
      <c r="T15" s="156">
        <v>7</v>
      </c>
      <c r="U15" s="158" t="s">
        <v>41</v>
      </c>
      <c r="V15" s="158" t="s">
        <v>76</v>
      </c>
      <c r="W15" s="162">
        <v>300</v>
      </c>
      <c r="X15" s="158" t="s">
        <v>10</v>
      </c>
      <c r="Y15" s="161">
        <v>12.6</v>
      </c>
      <c r="Z15" s="159">
        <v>3780</v>
      </c>
      <c r="AA15" s="160"/>
      <c r="AB15" s="159">
        <v>3780</v>
      </c>
      <c r="AC15" s="164" t="s">
        <v>77</v>
      </c>
      <c r="AD15" t="s">
        <v>78</v>
      </c>
    </row>
    <row r="16" spans="2:30" x14ac:dyDescent="0.25">
      <c r="B16" s="7">
        <v>45670</v>
      </c>
      <c r="C16" s="45">
        <v>2190</v>
      </c>
      <c r="D16" s="46">
        <f t="shared" si="0"/>
        <v>2126.2135922330099</v>
      </c>
      <c r="E16" s="9">
        <v>16</v>
      </c>
      <c r="F16" s="37">
        <f t="shared" si="1"/>
        <v>34019.417475728158</v>
      </c>
      <c r="G16" s="19"/>
      <c r="H16" s="16"/>
      <c r="I16" s="17"/>
      <c r="J16" s="18"/>
      <c r="O16" s="114"/>
      <c r="P16" s="163">
        <v>45698</v>
      </c>
      <c r="Q16" s="158" t="s">
        <v>75</v>
      </c>
      <c r="R16" s="157">
        <v>45688</v>
      </c>
      <c r="S16" s="158" t="s">
        <v>40</v>
      </c>
      <c r="T16" s="156">
        <v>7</v>
      </c>
      <c r="U16" s="158" t="s">
        <v>41</v>
      </c>
      <c r="V16" s="158" t="s">
        <v>60</v>
      </c>
      <c r="W16" s="162">
        <v>150</v>
      </c>
      <c r="X16" s="158" t="s">
        <v>10</v>
      </c>
      <c r="Y16" s="161">
        <v>58</v>
      </c>
      <c r="Z16" s="159">
        <v>8700</v>
      </c>
      <c r="AA16" s="160"/>
      <c r="AB16" s="159">
        <v>8700</v>
      </c>
      <c r="AC16" s="164" t="s">
        <v>77</v>
      </c>
      <c r="AD16" t="s">
        <v>78</v>
      </c>
    </row>
    <row r="17" spans="2:29" x14ac:dyDescent="0.25">
      <c r="B17" s="7">
        <v>45671</v>
      </c>
      <c r="C17" s="45">
        <v>2170</v>
      </c>
      <c r="D17" s="46">
        <f t="shared" si="0"/>
        <v>2106.7961165048541</v>
      </c>
      <c r="E17" s="9">
        <v>16</v>
      </c>
      <c r="F17" s="37">
        <f t="shared" si="1"/>
        <v>33708.737864077666</v>
      </c>
      <c r="G17" s="19"/>
      <c r="H17" s="16"/>
      <c r="I17" s="17"/>
      <c r="J17" s="18"/>
      <c r="P17" s="60"/>
      <c r="Q17" s="138"/>
      <c r="R17" s="61"/>
      <c r="S17" s="62"/>
      <c r="T17" s="61"/>
      <c r="U17" s="62"/>
      <c r="V17" s="61" t="s">
        <v>63</v>
      </c>
      <c r="W17" s="61"/>
      <c r="X17" s="138"/>
      <c r="Y17" s="138"/>
      <c r="Z17" s="61"/>
      <c r="AA17" s="61"/>
      <c r="AB17" s="139">
        <v>-12480</v>
      </c>
      <c r="AC17" s="164"/>
    </row>
    <row r="18" spans="2:29" x14ac:dyDescent="0.25">
      <c r="B18" s="7">
        <v>45672</v>
      </c>
      <c r="C18" s="45">
        <v>2259</v>
      </c>
      <c r="D18" s="46">
        <f t="shared" si="0"/>
        <v>2193.2038834951454</v>
      </c>
      <c r="E18" s="9">
        <v>16</v>
      </c>
      <c r="F18" s="37">
        <f t="shared" si="1"/>
        <v>35091.262135922327</v>
      </c>
      <c r="G18" s="19"/>
      <c r="H18" s="16"/>
      <c r="I18" s="17"/>
      <c r="J18" s="18"/>
      <c r="P18" s="60"/>
      <c r="Q18" s="138"/>
      <c r="R18" s="61"/>
      <c r="S18" s="62"/>
      <c r="T18" s="61"/>
      <c r="U18" s="62"/>
      <c r="V18" s="61" t="s">
        <v>63</v>
      </c>
      <c r="W18" s="61"/>
      <c r="X18" s="138"/>
      <c r="Y18" s="138"/>
      <c r="Z18" s="61"/>
      <c r="AA18" s="61"/>
      <c r="AB18" s="139">
        <v>-505335</v>
      </c>
    </row>
    <row r="19" spans="2:29" x14ac:dyDescent="0.25">
      <c r="B19" s="7">
        <v>45673</v>
      </c>
      <c r="C19" s="45">
        <v>2214</v>
      </c>
      <c r="D19" s="46">
        <f t="shared" si="0"/>
        <v>2149.5145631067962</v>
      </c>
      <c r="E19" s="9">
        <v>16</v>
      </c>
      <c r="F19" s="37">
        <f t="shared" si="1"/>
        <v>34392.23300970874</v>
      </c>
      <c r="G19" s="19"/>
      <c r="H19" s="16"/>
      <c r="I19" s="17"/>
      <c r="J19" s="18"/>
      <c r="M19" s="32"/>
      <c r="P19" s="77">
        <v>45613</v>
      </c>
      <c r="Q19" s="78" t="s">
        <v>50</v>
      </c>
      <c r="R19" s="77">
        <v>45693</v>
      </c>
      <c r="S19" s="78" t="s">
        <v>40</v>
      </c>
      <c r="T19" s="79">
        <v>1232</v>
      </c>
      <c r="U19" s="78" t="s">
        <v>51</v>
      </c>
      <c r="V19" s="78" t="s">
        <v>31</v>
      </c>
      <c r="W19" s="80">
        <v>60</v>
      </c>
      <c r="X19" s="78" t="s">
        <v>42</v>
      </c>
      <c r="Y19" s="81">
        <v>675</v>
      </c>
      <c r="Z19" s="82">
        <v>40500</v>
      </c>
      <c r="AA19" s="83"/>
      <c r="AB19" s="82">
        <v>40500</v>
      </c>
    </row>
    <row r="20" spans="2:29" x14ac:dyDescent="0.25">
      <c r="B20" s="7">
        <v>45674</v>
      </c>
      <c r="C20" s="45">
        <v>2202</v>
      </c>
      <c r="D20" s="46">
        <f t="shared" si="0"/>
        <v>2137.8640776699031</v>
      </c>
      <c r="E20" s="9">
        <v>16</v>
      </c>
      <c r="F20" s="37">
        <f t="shared" si="1"/>
        <v>34205.825242718449</v>
      </c>
      <c r="G20" s="19"/>
      <c r="H20" s="16"/>
      <c r="I20" s="17"/>
      <c r="J20" s="18"/>
      <c r="P20" s="77">
        <v>45613</v>
      </c>
      <c r="Q20" s="78" t="s">
        <v>52</v>
      </c>
      <c r="R20" s="77">
        <v>45698</v>
      </c>
      <c r="S20" s="78" t="s">
        <v>40</v>
      </c>
      <c r="T20" s="79">
        <v>1228</v>
      </c>
      <c r="U20" s="78" t="s">
        <v>51</v>
      </c>
      <c r="V20" s="78" t="s">
        <v>31</v>
      </c>
      <c r="W20" s="80">
        <v>540</v>
      </c>
      <c r="X20" s="78" t="s">
        <v>42</v>
      </c>
      <c r="Y20" s="81">
        <v>675</v>
      </c>
      <c r="Z20" s="82">
        <v>364500</v>
      </c>
      <c r="AA20" s="83"/>
      <c r="AB20" s="82">
        <v>364500</v>
      </c>
    </row>
    <row r="21" spans="2:29" x14ac:dyDescent="0.25">
      <c r="B21" s="7">
        <v>45675</v>
      </c>
      <c r="C21" s="45">
        <v>2235</v>
      </c>
      <c r="D21" s="46">
        <f t="shared" si="0"/>
        <v>2169.9029126213591</v>
      </c>
      <c r="E21" s="9">
        <v>16</v>
      </c>
      <c r="F21" s="37">
        <f t="shared" si="1"/>
        <v>34718.446601941745</v>
      </c>
      <c r="G21" s="19"/>
      <c r="H21" s="16"/>
      <c r="I21" s="17"/>
      <c r="J21" s="18"/>
      <c r="M21" s="32"/>
      <c r="P21" s="51">
        <v>45615</v>
      </c>
      <c r="Q21" s="52" t="s">
        <v>45</v>
      </c>
      <c r="R21" s="51">
        <v>45705</v>
      </c>
      <c r="S21" s="52" t="s">
        <v>40</v>
      </c>
      <c r="T21" s="67">
        <v>1242</v>
      </c>
      <c r="U21" s="52" t="s">
        <v>41</v>
      </c>
      <c r="V21" s="52" t="s">
        <v>46</v>
      </c>
      <c r="W21" s="8">
        <v>20</v>
      </c>
      <c r="X21" s="8" t="s">
        <v>42</v>
      </c>
      <c r="Y21" s="68">
        <v>500</v>
      </c>
      <c r="Z21" s="69">
        <v>10000</v>
      </c>
      <c r="AA21" s="69"/>
      <c r="AB21" s="69">
        <v>10000</v>
      </c>
    </row>
    <row r="22" spans="2:29" x14ac:dyDescent="0.25">
      <c r="B22" s="7">
        <v>45676</v>
      </c>
      <c r="C22" s="45">
        <v>2156</v>
      </c>
      <c r="D22" s="46">
        <f t="shared" si="0"/>
        <v>2093.2038834951454</v>
      </c>
      <c r="E22" s="9">
        <v>16</v>
      </c>
      <c r="F22" s="37">
        <f t="shared" si="1"/>
        <v>33491.262135922327</v>
      </c>
      <c r="G22" s="19"/>
      <c r="H22" s="16"/>
      <c r="I22" s="17"/>
      <c r="J22" s="18"/>
      <c r="P22" s="84">
        <v>45636</v>
      </c>
      <c r="Q22" s="85" t="s">
        <v>45</v>
      </c>
      <c r="R22" s="84">
        <v>45726</v>
      </c>
      <c r="S22" s="85" t="s">
        <v>40</v>
      </c>
      <c r="T22" s="86">
        <v>1271</v>
      </c>
      <c r="U22" s="85" t="s">
        <v>41</v>
      </c>
      <c r="V22" s="85" t="s">
        <v>32</v>
      </c>
      <c r="W22" s="87">
        <v>60</v>
      </c>
      <c r="X22" s="87" t="s">
        <v>42</v>
      </c>
      <c r="Y22" s="88">
        <v>650</v>
      </c>
      <c r="Z22" s="89">
        <v>39000</v>
      </c>
      <c r="AA22" s="90"/>
      <c r="AB22" s="89">
        <v>39000</v>
      </c>
    </row>
    <row r="23" spans="2:29" x14ac:dyDescent="0.25">
      <c r="B23" s="7">
        <v>45677</v>
      </c>
      <c r="C23" s="45">
        <v>2181</v>
      </c>
      <c r="D23" s="46">
        <f t="shared" si="0"/>
        <v>2117.4757281553398</v>
      </c>
      <c r="E23" s="9">
        <v>16</v>
      </c>
      <c r="F23" s="37">
        <f t="shared" si="1"/>
        <v>33879.611650485436</v>
      </c>
      <c r="G23" s="19"/>
      <c r="H23" s="16"/>
      <c r="I23" s="17"/>
      <c r="J23" s="18"/>
      <c r="P23" s="51">
        <v>45638</v>
      </c>
      <c r="Q23" s="52" t="s">
        <v>45</v>
      </c>
      <c r="R23" s="51">
        <v>45728</v>
      </c>
      <c r="S23" s="85" t="s">
        <v>40</v>
      </c>
      <c r="T23" s="67">
        <v>1276</v>
      </c>
      <c r="U23" s="52"/>
      <c r="V23" s="52" t="s">
        <v>32</v>
      </c>
      <c r="W23" s="8">
        <v>540</v>
      </c>
      <c r="X23" s="87" t="s">
        <v>42</v>
      </c>
      <c r="Y23" s="68">
        <v>640</v>
      </c>
      <c r="Z23" s="69"/>
      <c r="AA23" s="69"/>
      <c r="AB23" s="69">
        <v>345600</v>
      </c>
    </row>
    <row r="24" spans="2:29" x14ac:dyDescent="0.25">
      <c r="B24" s="7">
        <v>45678</v>
      </c>
      <c r="C24" s="45">
        <v>2076</v>
      </c>
      <c r="D24" s="46">
        <f t="shared" si="0"/>
        <v>2015.5339805825242</v>
      </c>
      <c r="E24" s="9">
        <v>16</v>
      </c>
      <c r="F24" s="37">
        <f t="shared" si="1"/>
        <v>32248.543689320388</v>
      </c>
      <c r="G24" s="19"/>
      <c r="H24" s="16"/>
      <c r="I24" s="17"/>
      <c r="J24" s="18"/>
      <c r="P24" s="17"/>
      <c r="Q24" s="17"/>
      <c r="R24" s="17"/>
      <c r="S24" s="17"/>
      <c r="T24" s="17"/>
      <c r="U24" s="17"/>
      <c r="V24" s="142" t="s">
        <v>71</v>
      </c>
      <c r="W24" s="17"/>
      <c r="X24" s="17"/>
      <c r="Y24" s="17"/>
      <c r="Z24" s="17"/>
      <c r="AA24" s="17"/>
      <c r="AB24" s="17"/>
    </row>
    <row r="25" spans="2:29" x14ac:dyDescent="0.25">
      <c r="B25" s="7">
        <v>45679</v>
      </c>
      <c r="C25" s="45">
        <v>2077</v>
      </c>
      <c r="D25" s="46">
        <f t="shared" si="0"/>
        <v>2016.504854368932</v>
      </c>
      <c r="E25" s="9">
        <v>16</v>
      </c>
      <c r="F25" s="37">
        <f t="shared" si="1"/>
        <v>32264.077669902912</v>
      </c>
      <c r="G25" s="19"/>
      <c r="H25" s="16"/>
      <c r="I25" s="17"/>
      <c r="J25" s="18"/>
      <c r="O25" s="114"/>
      <c r="P25" s="144">
        <v>45688</v>
      </c>
      <c r="Q25" s="147" t="s">
        <v>67</v>
      </c>
      <c r="R25" s="148">
        <v>45747</v>
      </c>
      <c r="S25" s="147" t="s">
        <v>58</v>
      </c>
      <c r="T25" s="146">
        <v>68</v>
      </c>
      <c r="U25" s="147" t="s">
        <v>41</v>
      </c>
      <c r="V25" s="141" t="s">
        <v>68</v>
      </c>
      <c r="W25" s="153">
        <v>70</v>
      </c>
      <c r="X25" s="141" t="s">
        <v>42</v>
      </c>
      <c r="Y25" s="154">
        <v>675</v>
      </c>
      <c r="Z25" s="145">
        <v>47250</v>
      </c>
      <c r="AA25" s="143"/>
      <c r="AB25" s="145">
        <v>47250</v>
      </c>
      <c r="AC25" s="149" t="s">
        <v>69</v>
      </c>
    </row>
    <row r="26" spans="2:29" x14ac:dyDescent="0.25">
      <c r="B26" s="7">
        <v>45680</v>
      </c>
      <c r="C26" s="45">
        <v>2053</v>
      </c>
      <c r="D26" s="46">
        <f t="shared" si="0"/>
        <v>1993.2038834951456</v>
      </c>
      <c r="E26" s="9">
        <v>16</v>
      </c>
      <c r="F26" s="37">
        <f t="shared" si="1"/>
        <v>31891.26213592233</v>
      </c>
      <c r="G26" s="19"/>
      <c r="H26" s="16"/>
      <c r="I26" s="17"/>
      <c r="J26" s="18"/>
      <c r="O26" s="114"/>
      <c r="P26" s="144">
        <v>45688</v>
      </c>
      <c r="Q26" s="147" t="s">
        <v>67</v>
      </c>
      <c r="R26" s="148">
        <v>45747</v>
      </c>
      <c r="S26" s="147" t="s">
        <v>58</v>
      </c>
      <c r="T26" s="146">
        <v>73</v>
      </c>
      <c r="U26" s="147" t="s">
        <v>41</v>
      </c>
      <c r="V26" s="141" t="s">
        <v>68</v>
      </c>
      <c r="W26" s="153">
        <v>70</v>
      </c>
      <c r="X26" s="141" t="s">
        <v>42</v>
      </c>
      <c r="Y26" s="154">
        <v>675</v>
      </c>
      <c r="Z26" s="145">
        <v>47250</v>
      </c>
      <c r="AA26" s="143"/>
      <c r="AB26" s="145">
        <v>47250</v>
      </c>
      <c r="AC26" s="149" t="s">
        <v>70</v>
      </c>
    </row>
    <row r="27" spans="2:29" x14ac:dyDescent="0.25">
      <c r="B27" s="7">
        <v>45681</v>
      </c>
      <c r="C27" s="45">
        <v>2016</v>
      </c>
      <c r="D27" s="46">
        <f t="shared" si="0"/>
        <v>1957.2815533980581</v>
      </c>
      <c r="E27" s="9">
        <v>16</v>
      </c>
      <c r="F27" s="37">
        <f t="shared" si="1"/>
        <v>31316.50485436893</v>
      </c>
      <c r="G27" s="19"/>
      <c r="H27" s="16"/>
      <c r="I27" s="17"/>
      <c r="J27" s="18"/>
      <c r="M27" s="17"/>
      <c r="N27" s="42"/>
      <c r="O27" s="114"/>
      <c r="P27" s="144">
        <v>45688</v>
      </c>
      <c r="Q27" s="147" t="s">
        <v>67</v>
      </c>
      <c r="R27" s="148">
        <v>45747</v>
      </c>
      <c r="S27" s="147" t="s">
        <v>58</v>
      </c>
      <c r="T27" s="146">
        <v>73</v>
      </c>
      <c r="U27" s="147" t="s">
        <v>41</v>
      </c>
      <c r="V27" s="141" t="s">
        <v>74</v>
      </c>
      <c r="W27" s="153">
        <v>70</v>
      </c>
      <c r="X27" s="141" t="s">
        <v>42</v>
      </c>
      <c r="Y27" s="154">
        <v>640</v>
      </c>
      <c r="Z27" s="145">
        <f>W27*Y27</f>
        <v>44800</v>
      </c>
      <c r="AA27" s="143"/>
      <c r="AB27" s="145">
        <f>Z27</f>
        <v>44800</v>
      </c>
      <c r="AC27" s="149" t="s">
        <v>70</v>
      </c>
    </row>
    <row r="28" spans="2:29" x14ac:dyDescent="0.25">
      <c r="B28" s="7">
        <v>45682</v>
      </c>
      <c r="C28" s="45">
        <v>2099</v>
      </c>
      <c r="D28" s="46">
        <f t="shared" si="0"/>
        <v>2037.8640776699028</v>
      </c>
      <c r="E28" s="9">
        <v>16</v>
      </c>
      <c r="F28" s="37">
        <f t="shared" si="1"/>
        <v>32605.825242718445</v>
      </c>
      <c r="G28" s="19"/>
      <c r="H28" s="16"/>
      <c r="I28" s="17"/>
      <c r="J28" s="18"/>
      <c r="M28" s="17"/>
      <c r="N28" s="42"/>
      <c r="O28" s="114"/>
      <c r="P28" s="150">
        <v>45688</v>
      </c>
      <c r="Q28" s="52" t="s">
        <v>67</v>
      </c>
      <c r="R28" s="51">
        <v>45747</v>
      </c>
      <c r="S28" s="85" t="s">
        <v>58</v>
      </c>
      <c r="T28" s="67">
        <v>99</v>
      </c>
      <c r="U28" s="52" t="s">
        <v>41</v>
      </c>
      <c r="V28" s="52" t="s">
        <v>68</v>
      </c>
      <c r="W28" s="8">
        <v>540</v>
      </c>
      <c r="X28" s="87" t="s">
        <v>42</v>
      </c>
      <c r="Y28" s="68">
        <v>700</v>
      </c>
      <c r="Z28" s="69">
        <v>378000</v>
      </c>
      <c r="AA28" s="69"/>
      <c r="AB28" s="69">
        <v>378000</v>
      </c>
      <c r="AC28" s="121" t="s">
        <v>73</v>
      </c>
    </row>
    <row r="29" spans="2:29" x14ac:dyDescent="0.25">
      <c r="B29" s="7">
        <v>45683</v>
      </c>
      <c r="C29" s="45">
        <v>1977.5</v>
      </c>
      <c r="D29" s="46">
        <f t="shared" si="0"/>
        <v>1919.9029126213591</v>
      </c>
      <c r="E29" s="9">
        <v>16</v>
      </c>
      <c r="F29" s="37">
        <f t="shared" si="1"/>
        <v>30718.446601941745</v>
      </c>
      <c r="G29" s="19"/>
      <c r="H29" s="16"/>
      <c r="I29" s="17"/>
      <c r="J29" s="18"/>
      <c r="M29" s="17"/>
      <c r="N29" s="42"/>
      <c r="P29" s="189">
        <v>45707</v>
      </c>
      <c r="Q29" s="188" t="s">
        <v>82</v>
      </c>
      <c r="R29" s="189">
        <v>45719</v>
      </c>
      <c r="S29" s="188" t="s">
        <v>40</v>
      </c>
      <c r="T29" s="187">
        <v>12</v>
      </c>
      <c r="U29" s="188" t="s">
        <v>41</v>
      </c>
      <c r="V29" s="188" t="s">
        <v>83</v>
      </c>
      <c r="W29" s="183">
        <v>2</v>
      </c>
      <c r="X29" s="188" t="s">
        <v>42</v>
      </c>
      <c r="Y29" s="185">
        <v>1500</v>
      </c>
      <c r="Z29" s="184">
        <v>3000</v>
      </c>
      <c r="AA29" s="184">
        <v>600</v>
      </c>
      <c r="AB29" s="184">
        <v>3600</v>
      </c>
      <c r="AC29" s="190" t="s">
        <v>84</v>
      </c>
    </row>
    <row r="30" spans="2:29" x14ac:dyDescent="0.25">
      <c r="B30" s="7">
        <v>45684</v>
      </c>
      <c r="C30" s="45">
        <v>1980</v>
      </c>
      <c r="D30" s="46">
        <f t="shared" si="0"/>
        <v>1922.3300970873786</v>
      </c>
      <c r="E30" s="9">
        <v>16</v>
      </c>
      <c r="F30" s="37">
        <f t="shared" si="1"/>
        <v>30757.281553398057</v>
      </c>
      <c r="G30" s="19"/>
      <c r="H30" s="16"/>
      <c r="I30" s="17"/>
      <c r="J30" s="18"/>
      <c r="M30" s="17"/>
      <c r="N30" s="42"/>
      <c r="P30" s="189">
        <v>45707</v>
      </c>
      <c r="Q30" s="188" t="s">
        <v>82</v>
      </c>
      <c r="R30" s="189">
        <v>45719</v>
      </c>
      <c r="S30" s="188" t="s">
        <v>40</v>
      </c>
      <c r="T30" s="187">
        <v>12</v>
      </c>
      <c r="U30" s="188" t="s">
        <v>41</v>
      </c>
      <c r="V30" s="188" t="s">
        <v>34</v>
      </c>
      <c r="W30" s="183">
        <v>4</v>
      </c>
      <c r="X30" s="188" t="s">
        <v>42</v>
      </c>
      <c r="Y30" s="185">
        <v>1000</v>
      </c>
      <c r="Z30" s="184">
        <v>4000</v>
      </c>
      <c r="AA30" s="184">
        <v>800</v>
      </c>
      <c r="AB30" s="184">
        <v>4800</v>
      </c>
      <c r="AC30" s="190" t="s">
        <v>84</v>
      </c>
    </row>
    <row r="31" spans="2:29" x14ac:dyDescent="0.25">
      <c r="B31" s="7">
        <v>45685</v>
      </c>
      <c r="C31" s="45">
        <v>2199</v>
      </c>
      <c r="D31" s="46">
        <f t="shared" si="0"/>
        <v>2134.9514563106795</v>
      </c>
      <c r="E31" s="9">
        <v>16</v>
      </c>
      <c r="F31" s="37">
        <f t="shared" si="1"/>
        <v>34159.223300970873</v>
      </c>
      <c r="G31" s="19"/>
      <c r="H31" s="16"/>
      <c r="I31" s="17"/>
      <c r="J31" s="18"/>
      <c r="M31" s="17"/>
      <c r="N31" s="42"/>
      <c r="P31" s="189">
        <v>45707</v>
      </c>
      <c r="Q31" s="188" t="s">
        <v>82</v>
      </c>
      <c r="R31" s="189">
        <v>45719</v>
      </c>
      <c r="S31" s="188" t="s">
        <v>40</v>
      </c>
      <c r="T31" s="187">
        <v>12</v>
      </c>
      <c r="U31" s="188" t="s">
        <v>41</v>
      </c>
      <c r="V31" s="188" t="s">
        <v>60</v>
      </c>
      <c r="W31" s="186">
        <v>150</v>
      </c>
      <c r="X31" s="188" t="s">
        <v>10</v>
      </c>
      <c r="Y31" s="185">
        <v>80</v>
      </c>
      <c r="Z31" s="184">
        <v>12000</v>
      </c>
      <c r="AA31" s="182"/>
      <c r="AB31" s="184">
        <v>12000</v>
      </c>
      <c r="AC31" s="190" t="s">
        <v>84</v>
      </c>
    </row>
    <row r="32" spans="2:29" x14ac:dyDescent="0.25">
      <c r="B32" s="7">
        <v>45686</v>
      </c>
      <c r="C32" s="47">
        <v>2045</v>
      </c>
      <c r="D32" s="46">
        <f t="shared" si="0"/>
        <v>1985.4368932038835</v>
      </c>
      <c r="E32" s="9">
        <v>16</v>
      </c>
      <c r="F32" s="37">
        <f t="shared" si="1"/>
        <v>31766.990291262136</v>
      </c>
      <c r="G32" s="19"/>
      <c r="H32" s="16"/>
      <c r="I32" s="17"/>
      <c r="J32" s="18"/>
      <c r="M32" s="17"/>
      <c r="N32" s="42"/>
      <c r="P32" s="177"/>
      <c r="Q32" s="176"/>
      <c r="R32" s="177"/>
      <c r="S32" s="176"/>
      <c r="T32" s="175"/>
      <c r="U32" s="176"/>
      <c r="V32" s="141" t="s">
        <v>72</v>
      </c>
      <c r="W32" s="181"/>
      <c r="X32" s="176"/>
      <c r="Y32" s="180"/>
      <c r="Z32" s="178"/>
      <c r="AA32" s="179"/>
      <c r="AB32" s="178"/>
      <c r="AC32" s="168"/>
    </row>
    <row r="33" spans="2:29" x14ac:dyDescent="0.25">
      <c r="B33" s="7">
        <v>45687</v>
      </c>
      <c r="C33" s="47">
        <v>2137</v>
      </c>
      <c r="D33" s="46">
        <f t="shared" si="0"/>
        <v>2074.7572815533981</v>
      </c>
      <c r="E33" s="9">
        <v>16</v>
      </c>
      <c r="F33" s="37">
        <f t="shared" si="1"/>
        <v>33196.11650485437</v>
      </c>
      <c r="G33" s="19"/>
      <c r="H33" s="16"/>
      <c r="I33" s="17"/>
      <c r="J33" s="18"/>
      <c r="M33" s="17"/>
      <c r="N33" s="42"/>
      <c r="P33" s="167"/>
      <c r="Q33" s="168"/>
      <c r="R33" s="167"/>
      <c r="S33" s="168"/>
      <c r="T33" s="169"/>
      <c r="U33" s="168"/>
      <c r="V33" s="168"/>
      <c r="W33" s="172"/>
      <c r="X33" s="168"/>
      <c r="Y33" s="170"/>
      <c r="Z33" s="171"/>
      <c r="AA33" s="171"/>
      <c r="AB33" s="171"/>
      <c r="AC33" s="168"/>
    </row>
    <row r="34" spans="2:29" ht="15.75" thickBot="1" x14ac:dyDescent="0.3">
      <c r="B34" s="7">
        <v>45688</v>
      </c>
      <c r="C34" s="48">
        <v>2261.5</v>
      </c>
      <c r="D34" s="49">
        <f t="shared" si="0"/>
        <v>2195.6310679611652</v>
      </c>
      <c r="E34" s="9">
        <v>16</v>
      </c>
      <c r="F34" s="40">
        <f t="shared" si="1"/>
        <v>35130.097087378643</v>
      </c>
      <c r="G34" s="20"/>
      <c r="H34" s="21"/>
      <c r="I34" s="22"/>
      <c r="J34" s="23"/>
      <c r="N34" s="42">
        <f>SUM(N27:N33)</f>
        <v>0</v>
      </c>
      <c r="P34" s="167"/>
      <c r="Q34" s="168"/>
      <c r="R34" s="167"/>
      <c r="S34" s="168"/>
      <c r="T34" s="169"/>
      <c r="U34" s="168"/>
      <c r="V34" t="s">
        <v>100</v>
      </c>
      <c r="W34" s="172"/>
      <c r="X34" s="168"/>
      <c r="Y34" s="170"/>
      <c r="Z34" s="171"/>
      <c r="AA34" s="166"/>
      <c r="AB34" s="171"/>
      <c r="AC34" s="168"/>
    </row>
    <row r="35" spans="2:29" x14ac:dyDescent="0.25">
      <c r="B35" s="3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2887849.2062135921</v>
      </c>
      <c r="P35" s="167"/>
      <c r="Q35" s="168"/>
      <c r="R35" s="167"/>
      <c r="S35" s="168"/>
      <c r="T35" s="169"/>
      <c r="U35" s="168"/>
      <c r="V35" t="s">
        <v>101</v>
      </c>
      <c r="W35" s="172"/>
      <c r="X35" s="168"/>
      <c r="Y35" s="170"/>
      <c r="Z35" s="171"/>
      <c r="AA35" s="166"/>
      <c r="AB35" s="171"/>
      <c r="AC35" s="168"/>
    </row>
    <row r="36" spans="2:29" x14ac:dyDescent="0.25">
      <c r="B36" s="26" t="s">
        <v>10</v>
      </c>
      <c r="C36" s="31">
        <f>SUM(C4:C34)</f>
        <v>66323</v>
      </c>
      <c r="D36" s="46">
        <f>SUM(D4:D34)</f>
        <v>64391.262135922327</v>
      </c>
      <c r="E36" s="35" t="s">
        <v>2</v>
      </c>
      <c r="F36" s="10">
        <f>SUM(F4:F34)</f>
        <v>1030260.1941747572</v>
      </c>
      <c r="G36" s="19"/>
      <c r="H36" s="457" t="s">
        <v>11</v>
      </c>
      <c r="I36" s="457"/>
      <c r="J36" s="18">
        <f>F36+F37</f>
        <v>1030260.1941747572</v>
      </c>
      <c r="L36" s="32">
        <f>J36-J4-J5-J6+J37</f>
        <v>1040562.7961165048</v>
      </c>
      <c r="M36" s="32">
        <v>1040561.68</v>
      </c>
      <c r="N36" s="32">
        <f>L36-M36</f>
        <v>1.1161165047669783</v>
      </c>
      <c r="P36" s="167"/>
      <c r="Q36" s="168"/>
      <c r="R36" s="167"/>
      <c r="S36" s="168"/>
      <c r="T36" s="169"/>
      <c r="U36" s="168"/>
      <c r="V36" s="168"/>
      <c r="W36" s="172"/>
      <c r="X36" s="168"/>
      <c r="Y36" s="170"/>
      <c r="Z36" s="171"/>
      <c r="AA36" s="166"/>
      <c r="AB36" s="171"/>
      <c r="AC36" s="168"/>
    </row>
    <row r="37" spans="2:29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10302.601941747573</v>
      </c>
      <c r="P37" s="167"/>
      <c r="Q37" s="168"/>
      <c r="R37" s="167"/>
      <c r="S37" s="168"/>
      <c r="T37" s="169"/>
      <c r="U37" s="168"/>
      <c r="V37" s="168"/>
      <c r="W37" s="172"/>
      <c r="X37" s="168"/>
      <c r="Y37" s="170"/>
      <c r="Z37" s="171"/>
      <c r="AA37" s="166"/>
      <c r="AB37" s="171"/>
      <c r="AC37" s="168"/>
    </row>
    <row r="38" spans="2:29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29" ht="15.75" thickBot="1" x14ac:dyDescent="0.3">
      <c r="B39" s="458" t="s">
        <v>14</v>
      </c>
      <c r="C39" s="459"/>
      <c r="D39" s="27"/>
      <c r="E39" s="9"/>
      <c r="F39" s="28"/>
      <c r="G39" s="29"/>
      <c r="H39" s="460" t="s">
        <v>15</v>
      </c>
      <c r="I39" s="460"/>
      <c r="J39" s="30">
        <f>J36+J37+J38-J35</f>
        <v>-1847286.4100970873</v>
      </c>
      <c r="M39" s="17"/>
      <c r="N39" s="42">
        <f>J39+N34</f>
        <v>-1847286.4100970873</v>
      </c>
    </row>
    <row r="40" spans="2:29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M40" s="17" t="s">
        <v>23</v>
      </c>
      <c r="N40" s="42">
        <v>3187228.48</v>
      </c>
    </row>
    <row r="41" spans="2:29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M41" s="17" t="s">
        <v>30</v>
      </c>
      <c r="N41" s="42">
        <f>N40+N39</f>
        <v>1339942.0699029127</v>
      </c>
    </row>
    <row r="42" spans="2:29" x14ac:dyDescent="0.25">
      <c r="J42" s="32"/>
    </row>
    <row r="44" spans="2:29" x14ac:dyDescent="0.25">
      <c r="N44" s="32"/>
    </row>
    <row r="45" spans="2:29" x14ac:dyDescent="0.25">
      <c r="N45" s="32"/>
    </row>
    <row r="46" spans="2:29" x14ac:dyDescent="0.25">
      <c r="J46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H8" sqref="H8: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140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766050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112">
        <v>45590</v>
      </c>
      <c r="Q3" s="119" t="s">
        <v>45</v>
      </c>
      <c r="R3" s="112">
        <v>45680</v>
      </c>
      <c r="S3" s="119" t="s">
        <v>40</v>
      </c>
      <c r="T3" s="117">
        <v>1188</v>
      </c>
      <c r="U3" s="119" t="s">
        <v>41</v>
      </c>
      <c r="V3" s="119" t="s">
        <v>32</v>
      </c>
      <c r="W3" s="115">
        <v>88</v>
      </c>
      <c r="X3" s="115" t="s">
        <v>42</v>
      </c>
      <c r="Y3" s="116">
        <v>625</v>
      </c>
      <c r="Z3" s="111">
        <v>55000</v>
      </c>
      <c r="AA3" s="110"/>
      <c r="AB3" s="111">
        <v>55000</v>
      </c>
    </row>
    <row r="4" spans="2:29" x14ac:dyDescent="0.25">
      <c r="B4" s="7">
        <v>45689</v>
      </c>
      <c r="C4" s="155">
        <v>2211.5129999999999</v>
      </c>
      <c r="D4" s="46">
        <f>C4/1.03</f>
        <v>2147.1</v>
      </c>
      <c r="E4" s="9">
        <v>16</v>
      </c>
      <c r="F4" s="37">
        <f>D4*E4</f>
        <v>34353.599999999999</v>
      </c>
      <c r="G4" s="11"/>
      <c r="H4" s="12" t="s">
        <v>4</v>
      </c>
      <c r="I4" s="13">
        <v>0.01</v>
      </c>
      <c r="J4" s="14"/>
      <c r="L4" s="173"/>
      <c r="M4" s="174"/>
      <c r="N4" s="106"/>
      <c r="P4" s="112">
        <v>45595</v>
      </c>
      <c r="Q4" s="119" t="s">
        <v>39</v>
      </c>
      <c r="R4" s="112">
        <v>45670</v>
      </c>
      <c r="S4" s="119" t="s">
        <v>40</v>
      </c>
      <c r="T4" s="117">
        <v>1196</v>
      </c>
      <c r="U4" s="119" t="s">
        <v>41</v>
      </c>
      <c r="V4" s="119" t="s">
        <v>46</v>
      </c>
      <c r="W4" s="115">
        <v>50</v>
      </c>
      <c r="X4" s="115" t="s">
        <v>42</v>
      </c>
      <c r="Y4" s="116">
        <v>515</v>
      </c>
      <c r="Z4" s="111">
        <v>25750</v>
      </c>
      <c r="AA4" s="110"/>
      <c r="AB4" s="111">
        <v>25750</v>
      </c>
    </row>
    <row r="5" spans="2:29" x14ac:dyDescent="0.25">
      <c r="B5" s="7">
        <v>45690</v>
      </c>
      <c r="C5" s="155">
        <v>2284.9520000000002</v>
      </c>
      <c r="D5" s="46">
        <f t="shared" ref="D5:D34" si="0">C5/1.03</f>
        <v>2218.4</v>
      </c>
      <c r="E5" s="9">
        <v>16</v>
      </c>
      <c r="F5" s="37">
        <f t="shared" ref="F5:F34" si="1">D5*E5</f>
        <v>35494.400000000001</v>
      </c>
      <c r="G5" s="11"/>
      <c r="H5" s="12" t="s">
        <v>5</v>
      </c>
      <c r="I5" s="13">
        <v>1E-3</v>
      </c>
      <c r="J5" s="14"/>
      <c r="L5" s="173"/>
      <c r="M5" s="174"/>
      <c r="N5" s="106"/>
      <c r="P5" s="112">
        <v>45596</v>
      </c>
      <c r="Q5" s="119" t="s">
        <v>39</v>
      </c>
      <c r="R5" s="112">
        <v>45671</v>
      </c>
      <c r="S5" s="119" t="s">
        <v>40</v>
      </c>
      <c r="T5" s="117">
        <v>1202</v>
      </c>
      <c r="U5" s="119" t="s">
        <v>41</v>
      </c>
      <c r="V5" s="119" t="s">
        <v>46</v>
      </c>
      <c r="W5" s="115">
        <v>40</v>
      </c>
      <c r="X5" s="115" t="s">
        <v>42</v>
      </c>
      <c r="Y5" s="116">
        <v>500</v>
      </c>
      <c r="Z5" s="111">
        <v>20000</v>
      </c>
      <c r="AA5" s="110"/>
      <c r="AB5" s="111">
        <v>20000</v>
      </c>
    </row>
    <row r="6" spans="2:29" x14ac:dyDescent="0.25">
      <c r="B6" s="7">
        <v>45691</v>
      </c>
      <c r="C6" s="155">
        <v>2198.02</v>
      </c>
      <c r="D6" s="46">
        <f t="shared" si="0"/>
        <v>2134</v>
      </c>
      <c r="E6" s="9">
        <v>16</v>
      </c>
      <c r="F6" s="37">
        <f t="shared" si="1"/>
        <v>34144</v>
      </c>
      <c r="G6" s="11"/>
      <c r="H6" s="12" t="s">
        <v>6</v>
      </c>
      <c r="I6" s="13"/>
      <c r="J6" s="14"/>
      <c r="L6" s="173"/>
      <c r="M6" s="174"/>
      <c r="N6" s="106"/>
      <c r="P6" s="112">
        <v>45596</v>
      </c>
      <c r="Q6" s="119" t="s">
        <v>45</v>
      </c>
      <c r="R6" s="112">
        <v>45686</v>
      </c>
      <c r="S6" s="119" t="s">
        <v>40</v>
      </c>
      <c r="T6" s="117">
        <v>1208</v>
      </c>
      <c r="U6" s="119" t="s">
        <v>41</v>
      </c>
      <c r="V6" s="119" t="s">
        <v>32</v>
      </c>
      <c r="W6" s="115">
        <v>540</v>
      </c>
      <c r="X6" s="115" t="s">
        <v>42</v>
      </c>
      <c r="Y6" s="116">
        <v>625</v>
      </c>
      <c r="Z6" s="111">
        <v>337500</v>
      </c>
      <c r="AA6" s="110"/>
      <c r="AB6" s="111">
        <v>337500</v>
      </c>
    </row>
    <row r="7" spans="2:29" x14ac:dyDescent="0.25">
      <c r="B7" s="7">
        <v>45692</v>
      </c>
      <c r="C7" s="155">
        <v>2279.4929999999999</v>
      </c>
      <c r="D7" s="46">
        <f t="shared" si="0"/>
        <v>2213.1</v>
      </c>
      <c r="E7" s="9">
        <v>16</v>
      </c>
      <c r="F7" s="37">
        <f t="shared" si="1"/>
        <v>35409.599999999999</v>
      </c>
      <c r="G7" s="11"/>
      <c r="H7" s="12" t="s">
        <v>7</v>
      </c>
      <c r="I7" s="13"/>
      <c r="J7" s="14">
        <f>'OCAK 2025'!J39*-1</f>
        <v>1847286.4100970873</v>
      </c>
      <c r="L7" s="173"/>
      <c r="M7" s="174"/>
      <c r="N7" s="106"/>
      <c r="P7" s="53">
        <v>45614</v>
      </c>
      <c r="Q7" s="54" t="s">
        <v>47</v>
      </c>
      <c r="R7" s="53">
        <v>45684</v>
      </c>
      <c r="S7" s="54" t="s">
        <v>40</v>
      </c>
      <c r="T7" s="55">
        <v>1239</v>
      </c>
      <c r="U7" s="54" t="s">
        <v>41</v>
      </c>
      <c r="V7" s="54" t="s">
        <v>48</v>
      </c>
      <c r="W7" s="59">
        <v>2800</v>
      </c>
      <c r="X7" s="59" t="s">
        <v>10</v>
      </c>
      <c r="Y7" s="57">
        <v>12.5</v>
      </c>
      <c r="Z7" s="58">
        <v>35000</v>
      </c>
      <c r="AA7" s="58">
        <v>350</v>
      </c>
      <c r="AB7" s="58">
        <v>35350</v>
      </c>
    </row>
    <row r="8" spans="2:29" x14ac:dyDescent="0.25">
      <c r="B8" s="7">
        <v>45693</v>
      </c>
      <c r="C8" s="155">
        <v>2230.98</v>
      </c>
      <c r="D8" s="46">
        <f t="shared" si="0"/>
        <v>2166</v>
      </c>
      <c r="E8" s="9">
        <v>16</v>
      </c>
      <c r="F8" s="37">
        <f t="shared" si="1"/>
        <v>34656</v>
      </c>
      <c r="G8" s="15">
        <v>45613</v>
      </c>
      <c r="H8" s="16" t="s">
        <v>89</v>
      </c>
      <c r="I8" s="17"/>
      <c r="J8" s="18">
        <v>40500</v>
      </c>
      <c r="L8" s="173"/>
      <c r="M8" s="174"/>
      <c r="N8" s="106"/>
      <c r="P8" s="109">
        <v>45649</v>
      </c>
      <c r="Q8" s="108" t="s">
        <v>43</v>
      </c>
      <c r="R8" s="109">
        <v>45679</v>
      </c>
      <c r="S8" s="108" t="s">
        <v>40</v>
      </c>
      <c r="T8" s="118">
        <v>1292</v>
      </c>
      <c r="U8" s="108" t="s">
        <v>41</v>
      </c>
      <c r="V8" s="108" t="s">
        <v>34</v>
      </c>
      <c r="W8" s="107">
        <v>3</v>
      </c>
      <c r="X8" s="108" t="s">
        <v>42</v>
      </c>
      <c r="Y8" s="120">
        <v>1083.3333299999999</v>
      </c>
      <c r="Z8" s="122">
        <v>3250</v>
      </c>
      <c r="AA8" s="122">
        <v>650</v>
      </c>
      <c r="AB8" s="122">
        <v>3900</v>
      </c>
    </row>
    <row r="9" spans="2:29" x14ac:dyDescent="0.25">
      <c r="B9" s="7">
        <v>45694</v>
      </c>
      <c r="C9" s="155">
        <v>2253.64</v>
      </c>
      <c r="D9" s="46">
        <f t="shared" si="0"/>
        <v>2188</v>
      </c>
      <c r="E9" s="9">
        <v>16</v>
      </c>
      <c r="F9" s="37">
        <f t="shared" si="1"/>
        <v>35008</v>
      </c>
      <c r="G9" s="15">
        <v>45613</v>
      </c>
      <c r="H9" s="16" t="s">
        <v>90</v>
      </c>
      <c r="I9" s="17"/>
      <c r="J9" s="18">
        <v>364500</v>
      </c>
      <c r="L9" s="173"/>
      <c r="M9" s="174"/>
      <c r="N9" s="106"/>
      <c r="P9" s="109">
        <v>45649</v>
      </c>
      <c r="Q9" s="108" t="s">
        <v>43</v>
      </c>
      <c r="R9" s="109">
        <v>45679</v>
      </c>
      <c r="S9" s="108" t="s">
        <v>40</v>
      </c>
      <c r="T9" s="118">
        <v>1292</v>
      </c>
      <c r="U9" s="108" t="s">
        <v>41</v>
      </c>
      <c r="V9" s="108" t="s">
        <v>55</v>
      </c>
      <c r="W9" s="107">
        <v>2</v>
      </c>
      <c r="X9" s="108" t="s">
        <v>42</v>
      </c>
      <c r="Y9" s="120">
        <v>1500</v>
      </c>
      <c r="Z9" s="122">
        <v>3000</v>
      </c>
      <c r="AA9" s="122">
        <v>600</v>
      </c>
      <c r="AB9" s="122">
        <v>3600</v>
      </c>
    </row>
    <row r="10" spans="2:29" x14ac:dyDescent="0.25">
      <c r="B10" s="7">
        <v>45695</v>
      </c>
      <c r="C10" s="155">
        <v>2180.5100000000002</v>
      </c>
      <c r="D10" s="46">
        <f t="shared" si="0"/>
        <v>2117</v>
      </c>
      <c r="E10" s="9">
        <v>16</v>
      </c>
      <c r="F10" s="37">
        <f t="shared" si="1"/>
        <v>33872</v>
      </c>
      <c r="G10" s="15">
        <v>45615</v>
      </c>
      <c r="H10" s="16" t="s">
        <v>91</v>
      </c>
      <c r="I10" s="17"/>
      <c r="J10" s="18">
        <v>10000</v>
      </c>
      <c r="L10" s="173"/>
      <c r="M10" s="174"/>
      <c r="N10" s="106"/>
      <c r="P10" s="109">
        <v>45649</v>
      </c>
      <c r="Q10" s="108" t="s">
        <v>43</v>
      </c>
      <c r="R10" s="109">
        <v>45679</v>
      </c>
      <c r="S10" s="108" t="s">
        <v>40</v>
      </c>
      <c r="T10" s="118">
        <v>1296</v>
      </c>
      <c r="U10" s="108" t="s">
        <v>41</v>
      </c>
      <c r="V10" s="108" t="s">
        <v>38</v>
      </c>
      <c r="W10" s="123">
        <v>175</v>
      </c>
      <c r="X10" s="108" t="s">
        <v>10</v>
      </c>
      <c r="Y10" s="120">
        <v>35</v>
      </c>
      <c r="Z10" s="122">
        <v>6125</v>
      </c>
      <c r="AA10" s="124"/>
      <c r="AB10" s="122">
        <v>6125</v>
      </c>
    </row>
    <row r="11" spans="2:29" x14ac:dyDescent="0.25">
      <c r="B11" s="7">
        <v>45696</v>
      </c>
      <c r="C11" s="155">
        <v>2153.73</v>
      </c>
      <c r="D11" s="46">
        <f t="shared" si="0"/>
        <v>2091</v>
      </c>
      <c r="E11" s="9">
        <v>16</v>
      </c>
      <c r="F11" s="37">
        <f t="shared" si="1"/>
        <v>33456</v>
      </c>
      <c r="G11" s="15">
        <v>45636</v>
      </c>
      <c r="H11" s="16" t="s">
        <v>92</v>
      </c>
      <c r="I11" s="17"/>
      <c r="J11" s="18">
        <v>39000</v>
      </c>
      <c r="L11" s="173"/>
      <c r="M11" s="174"/>
      <c r="N11" s="106"/>
      <c r="P11" s="125">
        <v>45650</v>
      </c>
      <c r="Q11" s="126"/>
      <c r="R11" s="125">
        <v>45650</v>
      </c>
      <c r="S11" s="126" t="s">
        <v>56</v>
      </c>
      <c r="T11" s="127">
        <v>393</v>
      </c>
      <c r="U11" s="126" t="s">
        <v>41</v>
      </c>
      <c r="V11" s="126" t="s">
        <v>38</v>
      </c>
      <c r="W11" s="128">
        <v>125</v>
      </c>
      <c r="X11" s="126" t="s">
        <v>10</v>
      </c>
      <c r="Y11" s="129">
        <v>34</v>
      </c>
      <c r="Z11" s="130">
        <v>4250</v>
      </c>
      <c r="AA11" s="130"/>
      <c r="AB11" s="130">
        <v>4250</v>
      </c>
    </row>
    <row r="12" spans="2:29" x14ac:dyDescent="0.25">
      <c r="B12" s="7">
        <v>45697</v>
      </c>
      <c r="C12" s="155">
        <v>2157.85</v>
      </c>
      <c r="D12" s="46">
        <f t="shared" si="0"/>
        <v>2095</v>
      </c>
      <c r="E12" s="9">
        <v>16</v>
      </c>
      <c r="F12" s="37">
        <f t="shared" si="1"/>
        <v>33520</v>
      </c>
      <c r="G12" s="15">
        <v>45638</v>
      </c>
      <c r="H12" s="16" t="s">
        <v>93</v>
      </c>
      <c r="I12" s="17"/>
      <c r="J12" s="18">
        <v>345600</v>
      </c>
      <c r="L12" s="173"/>
      <c r="M12" s="174"/>
      <c r="N12" s="106"/>
      <c r="O12" s="114"/>
      <c r="P12" s="113">
        <v>45675</v>
      </c>
      <c r="Q12" s="131" t="s">
        <v>62</v>
      </c>
      <c r="R12" s="132">
        <v>45688</v>
      </c>
      <c r="S12" s="131" t="s">
        <v>58</v>
      </c>
      <c r="T12" s="133">
        <v>20</v>
      </c>
      <c r="U12" s="131" t="s">
        <v>41</v>
      </c>
      <c r="V12" s="131" t="s">
        <v>60</v>
      </c>
      <c r="W12" s="134">
        <v>150</v>
      </c>
      <c r="X12" s="131" t="s">
        <v>10</v>
      </c>
      <c r="Y12" s="135">
        <v>36</v>
      </c>
      <c r="Z12" s="136">
        <v>5400</v>
      </c>
      <c r="AA12" s="137"/>
      <c r="AB12" s="136">
        <v>5400</v>
      </c>
      <c r="AC12" s="151" t="s">
        <v>61</v>
      </c>
    </row>
    <row r="13" spans="2:29" x14ac:dyDescent="0.25">
      <c r="B13" s="7">
        <v>45698</v>
      </c>
      <c r="C13" s="155">
        <v>2138.2800000000002</v>
      </c>
      <c r="D13" s="46">
        <f t="shared" si="0"/>
        <v>2076</v>
      </c>
      <c r="E13" s="9">
        <v>16</v>
      </c>
      <c r="F13" s="37">
        <f t="shared" si="1"/>
        <v>33216</v>
      </c>
      <c r="G13" s="15">
        <v>45707</v>
      </c>
      <c r="H13" s="16" t="s">
        <v>94</v>
      </c>
      <c r="I13" s="17"/>
      <c r="J13" s="18">
        <v>3600</v>
      </c>
      <c r="L13" s="173"/>
      <c r="M13" s="174"/>
      <c r="N13" s="106"/>
      <c r="O13" s="114"/>
      <c r="P13" s="113">
        <v>45685</v>
      </c>
      <c r="Q13" s="152" t="s">
        <v>66</v>
      </c>
      <c r="R13" s="132">
        <f>P13+Q13</f>
        <v>45688</v>
      </c>
      <c r="S13" s="131" t="s">
        <v>58</v>
      </c>
      <c r="T13" s="133">
        <v>30</v>
      </c>
      <c r="U13" s="131" t="s">
        <v>41</v>
      </c>
      <c r="V13" s="131" t="s">
        <v>34</v>
      </c>
      <c r="W13" s="140">
        <v>2</v>
      </c>
      <c r="X13" s="131" t="s">
        <v>42</v>
      </c>
      <c r="Y13" s="135">
        <v>900</v>
      </c>
      <c r="Z13" s="136">
        <v>1800</v>
      </c>
      <c r="AA13" s="136">
        <v>360</v>
      </c>
      <c r="AB13" s="136">
        <v>2160</v>
      </c>
      <c r="AC13" t="s">
        <v>65</v>
      </c>
    </row>
    <row r="14" spans="2:29" x14ac:dyDescent="0.25">
      <c r="B14" s="7">
        <v>45699</v>
      </c>
      <c r="C14" s="155">
        <v>2191.84</v>
      </c>
      <c r="D14" s="46">
        <f t="shared" si="0"/>
        <v>2128</v>
      </c>
      <c r="E14" s="9">
        <v>16</v>
      </c>
      <c r="F14" s="37">
        <f t="shared" si="1"/>
        <v>34048</v>
      </c>
      <c r="G14" s="15">
        <v>45707</v>
      </c>
      <c r="H14" s="16" t="s">
        <v>95</v>
      </c>
      <c r="I14" s="17"/>
      <c r="J14" s="18">
        <v>4800</v>
      </c>
      <c r="L14" s="173"/>
      <c r="M14" s="174"/>
      <c r="N14" s="106"/>
      <c r="O14" s="114"/>
      <c r="P14" s="113">
        <v>45685</v>
      </c>
      <c r="Q14" s="152" t="s">
        <v>66</v>
      </c>
      <c r="R14" s="132">
        <f>P14+Q14</f>
        <v>45688</v>
      </c>
      <c r="S14" s="131" t="s">
        <v>58</v>
      </c>
      <c r="T14" s="133">
        <v>30</v>
      </c>
      <c r="U14" s="131" t="s">
        <v>41</v>
      </c>
      <c r="V14" s="131" t="s">
        <v>60</v>
      </c>
      <c r="W14" s="134">
        <v>175</v>
      </c>
      <c r="X14" s="131" t="s">
        <v>10</v>
      </c>
      <c r="Y14" s="135">
        <v>36</v>
      </c>
      <c r="Z14" s="136">
        <v>6300</v>
      </c>
      <c r="AA14" s="137"/>
      <c r="AB14" s="136">
        <v>6300</v>
      </c>
      <c r="AC14" t="s">
        <v>65</v>
      </c>
    </row>
    <row r="15" spans="2:29" x14ac:dyDescent="0.25">
      <c r="B15" s="7">
        <v>45700</v>
      </c>
      <c r="C15" s="155">
        <v>2130.04</v>
      </c>
      <c r="D15" s="46">
        <f t="shared" si="0"/>
        <v>2068</v>
      </c>
      <c r="E15" s="9">
        <v>16</v>
      </c>
      <c r="F15" s="37">
        <f t="shared" si="1"/>
        <v>33088</v>
      </c>
      <c r="G15" s="15">
        <v>45707</v>
      </c>
      <c r="H15" s="16" t="s">
        <v>96</v>
      </c>
      <c r="I15" s="17"/>
      <c r="J15" s="18">
        <v>12000</v>
      </c>
      <c r="L15" s="173"/>
      <c r="M15" s="174"/>
      <c r="N15" s="106"/>
      <c r="O15" s="114"/>
      <c r="P15" s="163">
        <v>45698</v>
      </c>
      <c r="Q15" s="158" t="s">
        <v>75</v>
      </c>
      <c r="R15" s="157">
        <v>45688</v>
      </c>
      <c r="S15" s="158" t="s">
        <v>40</v>
      </c>
      <c r="T15" s="156">
        <v>7</v>
      </c>
      <c r="U15" s="158" t="s">
        <v>41</v>
      </c>
      <c r="V15" s="158" t="s">
        <v>76</v>
      </c>
      <c r="W15" s="162">
        <v>300</v>
      </c>
      <c r="X15" s="158" t="s">
        <v>10</v>
      </c>
      <c r="Y15" s="161">
        <v>12.6</v>
      </c>
      <c r="Z15" s="159">
        <v>3780</v>
      </c>
      <c r="AA15" s="160"/>
      <c r="AB15" s="159">
        <v>3780</v>
      </c>
      <c r="AC15" s="164" t="s">
        <v>77</v>
      </c>
    </row>
    <row r="16" spans="2:29" x14ac:dyDescent="0.25">
      <c r="B16" s="7">
        <v>45701</v>
      </c>
      <c r="C16" s="155">
        <v>2193.9</v>
      </c>
      <c r="D16" s="46">
        <f t="shared" si="0"/>
        <v>2130</v>
      </c>
      <c r="E16" s="9">
        <v>16</v>
      </c>
      <c r="F16" s="37">
        <f t="shared" si="1"/>
        <v>34080</v>
      </c>
      <c r="G16" s="15">
        <v>45744</v>
      </c>
      <c r="H16" s="16" t="s">
        <v>103</v>
      </c>
      <c r="I16" s="17"/>
      <c r="J16" s="18">
        <v>50000</v>
      </c>
      <c r="L16" s="173"/>
      <c r="M16" s="174"/>
      <c r="N16" s="106"/>
      <c r="O16" s="114"/>
      <c r="P16" s="163">
        <v>45698</v>
      </c>
      <c r="Q16" s="158" t="s">
        <v>75</v>
      </c>
      <c r="R16" s="157">
        <v>45688</v>
      </c>
      <c r="S16" s="158" t="s">
        <v>40</v>
      </c>
      <c r="T16" s="156">
        <v>7</v>
      </c>
      <c r="U16" s="158" t="s">
        <v>41</v>
      </c>
      <c r="V16" s="158" t="s">
        <v>60</v>
      </c>
      <c r="W16" s="162">
        <v>150</v>
      </c>
      <c r="X16" s="158" t="s">
        <v>10</v>
      </c>
      <c r="Y16" s="161">
        <v>58</v>
      </c>
      <c r="Z16" s="159">
        <v>8700</v>
      </c>
      <c r="AA16" s="160"/>
      <c r="AB16" s="159">
        <v>8700</v>
      </c>
      <c r="AC16" s="164" t="s">
        <v>77</v>
      </c>
    </row>
    <row r="17" spans="2:29" x14ac:dyDescent="0.25">
      <c r="B17" s="7">
        <v>45702</v>
      </c>
      <c r="C17" s="155">
        <v>1923.01</v>
      </c>
      <c r="D17" s="191">
        <v>1867</v>
      </c>
      <c r="E17" s="9">
        <v>16</v>
      </c>
      <c r="F17" s="37">
        <f t="shared" si="1"/>
        <v>29872</v>
      </c>
      <c r="G17" s="15">
        <v>45744</v>
      </c>
      <c r="H17" s="16" t="s">
        <v>103</v>
      </c>
      <c r="I17" s="17"/>
      <c r="J17" s="18">
        <v>100000</v>
      </c>
      <c r="L17" s="173">
        <v>45731</v>
      </c>
      <c r="M17" s="174"/>
      <c r="N17" s="106"/>
      <c r="P17" s="60"/>
      <c r="Q17" s="138"/>
      <c r="R17" s="61"/>
      <c r="S17" s="62"/>
      <c r="T17" s="61"/>
      <c r="U17" s="62"/>
      <c r="V17" s="61" t="s">
        <v>63</v>
      </c>
      <c r="W17" s="61"/>
      <c r="X17" s="138"/>
      <c r="Y17" s="138"/>
      <c r="Z17" s="61"/>
      <c r="AA17" s="61"/>
      <c r="AB17" s="139">
        <v>-12480</v>
      </c>
      <c r="AC17" s="164"/>
    </row>
    <row r="18" spans="2:29" x14ac:dyDescent="0.25">
      <c r="B18" s="7">
        <v>45703</v>
      </c>
      <c r="C18" s="155">
        <v>1923.01</v>
      </c>
      <c r="D18" s="191">
        <v>2039</v>
      </c>
      <c r="E18" s="9">
        <v>16</v>
      </c>
      <c r="F18" s="37">
        <f t="shared" si="1"/>
        <v>32624</v>
      </c>
      <c r="G18" s="19"/>
      <c r="H18" s="16"/>
      <c r="I18" s="17"/>
      <c r="J18" s="18"/>
      <c r="L18" t="s">
        <v>98</v>
      </c>
      <c r="P18" s="60"/>
      <c r="Q18" s="138"/>
      <c r="R18" s="61"/>
      <c r="S18" s="62"/>
      <c r="T18" s="61"/>
      <c r="U18" s="62"/>
      <c r="V18" s="61" t="s">
        <v>63</v>
      </c>
      <c r="W18" s="61"/>
      <c r="X18" s="138"/>
      <c r="Y18" s="138"/>
      <c r="Z18" s="61"/>
      <c r="AA18" s="61"/>
      <c r="AB18" s="139">
        <v>-505335</v>
      </c>
    </row>
    <row r="19" spans="2:29" x14ac:dyDescent="0.25">
      <c r="B19" s="7">
        <v>45704</v>
      </c>
      <c r="C19" s="155">
        <v>2100.17</v>
      </c>
      <c r="D19" s="191">
        <v>1990.0000000000002</v>
      </c>
      <c r="E19" s="9">
        <v>16</v>
      </c>
      <c r="F19" s="37">
        <f t="shared" si="1"/>
        <v>31840.000000000004</v>
      </c>
      <c r="G19" s="19"/>
      <c r="H19" s="16"/>
      <c r="I19" s="17"/>
      <c r="J19" s="18"/>
      <c r="L19" t="s">
        <v>99</v>
      </c>
      <c r="P19" s="203">
        <v>45613</v>
      </c>
      <c r="Q19" s="201" t="s">
        <v>50</v>
      </c>
      <c r="R19" s="203">
        <v>45693</v>
      </c>
      <c r="S19" s="201" t="s">
        <v>40</v>
      </c>
      <c r="T19" s="202">
        <v>1232</v>
      </c>
      <c r="U19" s="201" t="s">
        <v>51</v>
      </c>
      <c r="V19" s="201" t="s">
        <v>31</v>
      </c>
      <c r="W19" s="197">
        <v>60</v>
      </c>
      <c r="X19" s="201" t="s">
        <v>42</v>
      </c>
      <c r="Y19" s="196">
        <v>675</v>
      </c>
      <c r="Z19" s="195">
        <v>40500</v>
      </c>
      <c r="AA19" s="194"/>
      <c r="AB19" s="195">
        <v>40500</v>
      </c>
    </row>
    <row r="20" spans="2:29" x14ac:dyDescent="0.25">
      <c r="B20" s="7">
        <v>45705</v>
      </c>
      <c r="C20" s="155">
        <v>2049.7000000000003</v>
      </c>
      <c r="D20" s="191">
        <v>2068</v>
      </c>
      <c r="E20" s="9">
        <v>16</v>
      </c>
      <c r="F20" s="37">
        <f t="shared" si="1"/>
        <v>33088</v>
      </c>
      <c r="G20" s="19"/>
      <c r="H20" s="16"/>
      <c r="I20" s="17"/>
      <c r="J20" s="18"/>
      <c r="P20" s="203">
        <v>45613</v>
      </c>
      <c r="Q20" s="201" t="s">
        <v>52</v>
      </c>
      <c r="R20" s="203">
        <v>45698</v>
      </c>
      <c r="S20" s="201" t="s">
        <v>40</v>
      </c>
      <c r="T20" s="202">
        <v>1228</v>
      </c>
      <c r="U20" s="201" t="s">
        <v>51</v>
      </c>
      <c r="V20" s="201" t="s">
        <v>31</v>
      </c>
      <c r="W20" s="197">
        <v>540</v>
      </c>
      <c r="X20" s="201" t="s">
        <v>42</v>
      </c>
      <c r="Y20" s="196">
        <v>675</v>
      </c>
      <c r="Z20" s="195">
        <v>364500</v>
      </c>
      <c r="AA20" s="194"/>
      <c r="AB20" s="195">
        <v>364500</v>
      </c>
    </row>
    <row r="21" spans="2:29" x14ac:dyDescent="0.25">
      <c r="B21" s="7">
        <v>45706</v>
      </c>
      <c r="C21" s="155">
        <v>2130.04</v>
      </c>
      <c r="D21" s="191">
        <v>2118</v>
      </c>
      <c r="E21" s="9">
        <v>16</v>
      </c>
      <c r="F21" s="37">
        <f t="shared" si="1"/>
        <v>33888</v>
      </c>
      <c r="G21" s="19"/>
      <c r="H21" s="16"/>
      <c r="I21" s="17"/>
      <c r="J21" s="18"/>
      <c r="N21" s="239"/>
      <c r="P21" s="53">
        <v>45615</v>
      </c>
      <c r="Q21" s="54" t="s">
        <v>45</v>
      </c>
      <c r="R21" s="53">
        <v>45705</v>
      </c>
      <c r="S21" s="54" t="s">
        <v>40</v>
      </c>
      <c r="T21" s="55">
        <v>1242</v>
      </c>
      <c r="U21" s="54" t="s">
        <v>41</v>
      </c>
      <c r="V21" s="54" t="s">
        <v>46</v>
      </c>
      <c r="W21" s="56">
        <v>20</v>
      </c>
      <c r="X21" s="56" t="s">
        <v>42</v>
      </c>
      <c r="Y21" s="57">
        <v>500</v>
      </c>
      <c r="Z21" s="58">
        <v>10000</v>
      </c>
      <c r="AA21" s="58"/>
      <c r="AB21" s="58">
        <v>10000</v>
      </c>
    </row>
    <row r="22" spans="2:29" x14ac:dyDescent="0.25">
      <c r="B22" s="7">
        <v>45707</v>
      </c>
      <c r="C22" s="155">
        <v>2181.54</v>
      </c>
      <c r="D22" s="191">
        <v>2001.0000000000002</v>
      </c>
      <c r="E22" s="9">
        <v>16</v>
      </c>
      <c r="F22" s="37">
        <f t="shared" si="1"/>
        <v>32016.000000000004</v>
      </c>
      <c r="G22" s="19"/>
      <c r="H22" s="16"/>
      <c r="I22" s="17"/>
      <c r="J22" s="18"/>
      <c r="P22" s="204">
        <v>45636</v>
      </c>
      <c r="Q22" s="193" t="s">
        <v>45</v>
      </c>
      <c r="R22" s="204">
        <v>45726</v>
      </c>
      <c r="S22" s="193" t="s">
        <v>40</v>
      </c>
      <c r="T22" s="207">
        <v>1271</v>
      </c>
      <c r="U22" s="193" t="s">
        <v>41</v>
      </c>
      <c r="V22" s="193" t="s">
        <v>32</v>
      </c>
      <c r="W22" s="215">
        <v>60</v>
      </c>
      <c r="X22" s="215" t="s">
        <v>42</v>
      </c>
      <c r="Y22" s="216">
        <v>650</v>
      </c>
      <c r="Z22" s="217">
        <v>39000</v>
      </c>
      <c r="AA22" s="218"/>
      <c r="AB22" s="217">
        <v>39000</v>
      </c>
    </row>
    <row r="23" spans="2:29" x14ac:dyDescent="0.25">
      <c r="B23" s="7">
        <v>45708</v>
      </c>
      <c r="C23" s="155">
        <v>2061.0300000000002</v>
      </c>
      <c r="D23" s="191">
        <v>2039</v>
      </c>
      <c r="E23" s="9">
        <v>16</v>
      </c>
      <c r="F23" s="37">
        <f t="shared" si="1"/>
        <v>32624</v>
      </c>
      <c r="G23" s="19"/>
      <c r="H23" s="16"/>
      <c r="I23" s="17"/>
      <c r="J23" s="18"/>
      <c r="P23" s="53">
        <v>45638</v>
      </c>
      <c r="Q23" s="54" t="s">
        <v>45</v>
      </c>
      <c r="R23" s="53">
        <v>45728</v>
      </c>
      <c r="S23" s="193" t="s">
        <v>40</v>
      </c>
      <c r="T23" s="55">
        <v>1276</v>
      </c>
      <c r="U23" s="54"/>
      <c r="V23" s="54" t="s">
        <v>32</v>
      </c>
      <c r="W23" s="56">
        <v>540</v>
      </c>
      <c r="X23" s="215" t="s">
        <v>42</v>
      </c>
      <c r="Y23" s="57">
        <v>640</v>
      </c>
      <c r="Z23" s="58"/>
      <c r="AA23" s="58"/>
      <c r="AB23" s="58">
        <v>345600</v>
      </c>
    </row>
    <row r="24" spans="2:29" x14ac:dyDescent="0.25">
      <c r="B24" s="7">
        <v>45709</v>
      </c>
      <c r="C24" s="155">
        <v>2100.17</v>
      </c>
      <c r="D24" s="191">
        <v>1961</v>
      </c>
      <c r="E24" s="9">
        <v>16</v>
      </c>
      <c r="F24" s="37">
        <f t="shared" si="1"/>
        <v>31376</v>
      </c>
      <c r="G24" s="19"/>
      <c r="H24" s="16"/>
      <c r="I24" s="17"/>
      <c r="J24" s="18"/>
      <c r="N24" s="233"/>
      <c r="O24" s="114"/>
      <c r="P24" s="200">
        <v>45707</v>
      </c>
      <c r="Q24" s="219" t="s">
        <v>82</v>
      </c>
      <c r="R24" s="220">
        <f>P24+Q24</f>
        <v>45719</v>
      </c>
      <c r="S24" s="219" t="s">
        <v>40</v>
      </c>
      <c r="T24" s="221">
        <v>12</v>
      </c>
      <c r="U24" s="219" t="s">
        <v>41</v>
      </c>
      <c r="V24" s="219" t="s">
        <v>83</v>
      </c>
      <c r="W24" s="222">
        <v>2</v>
      </c>
      <c r="X24" s="219" t="s">
        <v>42</v>
      </c>
      <c r="Y24" s="223">
        <v>1500</v>
      </c>
      <c r="Z24" s="224">
        <v>3000</v>
      </c>
      <c r="AA24" s="224">
        <v>600</v>
      </c>
      <c r="AB24" s="224">
        <v>3600</v>
      </c>
      <c r="AC24" s="190" t="s">
        <v>84</v>
      </c>
    </row>
    <row r="25" spans="2:29" x14ac:dyDescent="0.25">
      <c r="B25" s="7">
        <v>45710</v>
      </c>
      <c r="C25" s="155">
        <v>2019.8300000000002</v>
      </c>
      <c r="D25" s="46">
        <v>1912</v>
      </c>
      <c r="E25" s="9">
        <v>16</v>
      </c>
      <c r="F25" s="37">
        <f t="shared" si="1"/>
        <v>30592</v>
      </c>
      <c r="G25" s="19"/>
      <c r="H25" s="16"/>
      <c r="I25" s="17"/>
      <c r="J25" s="18"/>
      <c r="O25" s="114"/>
      <c r="P25" s="200">
        <v>45707</v>
      </c>
      <c r="Q25" s="219" t="s">
        <v>82</v>
      </c>
      <c r="R25" s="220">
        <f>P25+Q25</f>
        <v>45719</v>
      </c>
      <c r="S25" s="219" t="s">
        <v>40</v>
      </c>
      <c r="T25" s="221">
        <v>12</v>
      </c>
      <c r="U25" s="219" t="s">
        <v>41</v>
      </c>
      <c r="V25" s="219" t="s">
        <v>34</v>
      </c>
      <c r="W25" s="222">
        <v>4</v>
      </c>
      <c r="X25" s="219" t="s">
        <v>42</v>
      </c>
      <c r="Y25" s="223">
        <v>1000</v>
      </c>
      <c r="Z25" s="224">
        <v>4000</v>
      </c>
      <c r="AA25" s="224">
        <v>800</v>
      </c>
      <c r="AB25" s="224">
        <v>4800</v>
      </c>
      <c r="AC25" s="190" t="s">
        <v>84</v>
      </c>
    </row>
    <row r="26" spans="2:29" x14ac:dyDescent="0.25">
      <c r="B26" s="7">
        <v>45711</v>
      </c>
      <c r="C26" s="155">
        <f>D26*1.03</f>
        <v>2020.8600000000001</v>
      </c>
      <c r="D26" s="46">
        <v>1962</v>
      </c>
      <c r="E26" s="9">
        <v>16</v>
      </c>
      <c r="F26" s="37">
        <f t="shared" si="1"/>
        <v>31392</v>
      </c>
      <c r="G26" s="19"/>
      <c r="H26" s="16"/>
      <c r="I26" s="17"/>
      <c r="J26" s="18"/>
      <c r="O26" s="114"/>
      <c r="P26" s="200">
        <v>45707</v>
      </c>
      <c r="Q26" s="219" t="s">
        <v>82</v>
      </c>
      <c r="R26" s="220">
        <f>P26+Q26</f>
        <v>45719</v>
      </c>
      <c r="S26" s="219" t="s">
        <v>40</v>
      </c>
      <c r="T26" s="221">
        <v>12</v>
      </c>
      <c r="U26" s="219" t="s">
        <v>41</v>
      </c>
      <c r="V26" s="219" t="s">
        <v>60</v>
      </c>
      <c r="W26" s="225">
        <v>150</v>
      </c>
      <c r="X26" s="219" t="s">
        <v>10</v>
      </c>
      <c r="Y26" s="223">
        <v>80</v>
      </c>
      <c r="Z26" s="224">
        <v>12000</v>
      </c>
      <c r="AA26" s="226"/>
      <c r="AB26" s="224">
        <v>12000</v>
      </c>
      <c r="AC26" s="190" t="s">
        <v>84</v>
      </c>
    </row>
    <row r="27" spans="2:29" x14ac:dyDescent="0.25">
      <c r="B27" s="7">
        <v>45712</v>
      </c>
      <c r="C27" s="155">
        <f t="shared" ref="C27:C31" si="2">D27*1.03</f>
        <v>2021.89</v>
      </c>
      <c r="D27" s="46">
        <v>1963</v>
      </c>
      <c r="E27" s="9">
        <v>16</v>
      </c>
      <c r="F27" s="37">
        <f t="shared" si="1"/>
        <v>31408</v>
      </c>
      <c r="G27" s="19"/>
      <c r="H27" s="16"/>
      <c r="I27" s="17"/>
      <c r="J27" s="18"/>
      <c r="M27" s="17"/>
      <c r="N27" s="42"/>
      <c r="P27" s="138"/>
      <c r="Q27" s="138"/>
      <c r="R27" s="138"/>
      <c r="S27" s="138"/>
      <c r="T27" s="138"/>
      <c r="U27" s="138"/>
      <c r="V27" s="198" t="s">
        <v>87</v>
      </c>
      <c r="W27" s="138"/>
      <c r="X27" s="138"/>
      <c r="Y27" s="138"/>
      <c r="Z27" s="138"/>
      <c r="AA27" s="138"/>
      <c r="AB27" s="205">
        <v>-820000</v>
      </c>
    </row>
    <row r="28" spans="2:29" x14ac:dyDescent="0.25">
      <c r="B28" s="7">
        <v>45713</v>
      </c>
      <c r="C28" s="155">
        <f t="shared" si="2"/>
        <v>2100.17</v>
      </c>
      <c r="D28" s="46">
        <v>2039</v>
      </c>
      <c r="E28" s="9">
        <v>16</v>
      </c>
      <c r="F28" s="37">
        <f t="shared" si="1"/>
        <v>32624</v>
      </c>
      <c r="G28" s="19"/>
      <c r="H28" s="16"/>
      <c r="I28" s="17"/>
      <c r="J28" s="18"/>
      <c r="M28" s="17"/>
      <c r="N28" s="42"/>
      <c r="O28" s="114"/>
      <c r="P28" s="144">
        <v>45688</v>
      </c>
      <c r="Q28" s="147" t="s">
        <v>67</v>
      </c>
      <c r="R28" s="148">
        <v>45747</v>
      </c>
      <c r="S28" s="147" t="s">
        <v>58</v>
      </c>
      <c r="T28" s="146">
        <v>68</v>
      </c>
      <c r="U28" s="147" t="s">
        <v>41</v>
      </c>
      <c r="V28" s="141" t="s">
        <v>68</v>
      </c>
      <c r="W28" s="153">
        <v>70</v>
      </c>
      <c r="X28" s="141" t="s">
        <v>42</v>
      </c>
      <c r="Y28" s="154">
        <v>675</v>
      </c>
      <c r="Z28" s="145">
        <v>47250</v>
      </c>
      <c r="AA28" s="143"/>
      <c r="AB28" s="145">
        <v>47250</v>
      </c>
      <c r="AC28" s="149" t="s">
        <v>69</v>
      </c>
    </row>
    <row r="29" spans="2:29" x14ac:dyDescent="0.25">
      <c r="B29" s="7">
        <v>45714</v>
      </c>
      <c r="C29" s="155">
        <f t="shared" si="2"/>
        <v>2058.9700000000003</v>
      </c>
      <c r="D29" s="46">
        <v>1999</v>
      </c>
      <c r="E29" s="9">
        <v>16</v>
      </c>
      <c r="F29" s="37">
        <f t="shared" si="1"/>
        <v>31984</v>
      </c>
      <c r="G29" s="19"/>
      <c r="H29" s="16"/>
      <c r="I29" s="17"/>
      <c r="J29" s="18"/>
      <c r="M29" s="17"/>
      <c r="N29" s="42"/>
      <c r="O29" s="114"/>
      <c r="P29" s="144">
        <v>45688</v>
      </c>
      <c r="Q29" s="147" t="s">
        <v>67</v>
      </c>
      <c r="R29" s="148">
        <v>45747</v>
      </c>
      <c r="S29" s="147" t="s">
        <v>58</v>
      </c>
      <c r="T29" s="146">
        <v>73</v>
      </c>
      <c r="U29" s="147" t="s">
        <v>41</v>
      </c>
      <c r="V29" s="141" t="s">
        <v>68</v>
      </c>
      <c r="W29" s="153">
        <v>70</v>
      </c>
      <c r="X29" s="141" t="s">
        <v>42</v>
      </c>
      <c r="Y29" s="154">
        <v>675</v>
      </c>
      <c r="Z29" s="145">
        <v>47250</v>
      </c>
      <c r="AA29" s="143"/>
      <c r="AB29" s="145">
        <v>47250</v>
      </c>
      <c r="AC29" s="149" t="s">
        <v>70</v>
      </c>
    </row>
    <row r="30" spans="2:29" x14ac:dyDescent="0.25">
      <c r="B30" s="7">
        <v>45715</v>
      </c>
      <c r="C30" s="155">
        <f t="shared" si="2"/>
        <v>2030.13</v>
      </c>
      <c r="D30" s="46">
        <v>1971</v>
      </c>
      <c r="E30" s="9">
        <v>16</v>
      </c>
      <c r="F30" s="37">
        <f t="shared" si="1"/>
        <v>31536</v>
      </c>
      <c r="G30" s="19"/>
      <c r="H30" s="16"/>
      <c r="I30" s="17"/>
      <c r="J30" s="18"/>
      <c r="M30" s="17"/>
      <c r="N30" s="42"/>
      <c r="O30" s="114"/>
      <c r="P30" s="144">
        <v>45688</v>
      </c>
      <c r="Q30" s="147" t="s">
        <v>67</v>
      </c>
      <c r="R30" s="148">
        <v>45747</v>
      </c>
      <c r="S30" s="147" t="s">
        <v>58</v>
      </c>
      <c r="T30" s="146">
        <v>73</v>
      </c>
      <c r="U30" s="147" t="s">
        <v>41</v>
      </c>
      <c r="V30" s="141" t="s">
        <v>74</v>
      </c>
      <c r="W30" s="153">
        <v>70</v>
      </c>
      <c r="X30" s="141" t="s">
        <v>42</v>
      </c>
      <c r="Y30" s="154">
        <v>640</v>
      </c>
      <c r="Z30" s="145">
        <f>W30*Y30</f>
        <v>44800</v>
      </c>
      <c r="AA30" s="143"/>
      <c r="AB30" s="145">
        <f>Z30</f>
        <v>44800</v>
      </c>
      <c r="AC30" s="149" t="s">
        <v>70</v>
      </c>
    </row>
    <row r="31" spans="2:29" x14ac:dyDescent="0.25">
      <c r="B31" s="7">
        <v>45716</v>
      </c>
      <c r="C31" s="155">
        <f t="shared" si="2"/>
        <v>2180.5100000000002</v>
      </c>
      <c r="D31" s="46">
        <v>2117</v>
      </c>
      <c r="E31" s="9">
        <v>16</v>
      </c>
      <c r="F31" s="37">
        <f t="shared" si="1"/>
        <v>33872</v>
      </c>
      <c r="G31" s="19"/>
      <c r="H31" s="16"/>
      <c r="I31" s="17"/>
      <c r="J31" s="18"/>
      <c r="M31" s="17"/>
      <c r="N31" s="42"/>
      <c r="O31" s="114"/>
      <c r="P31" s="150">
        <v>45688</v>
      </c>
      <c r="Q31" s="52" t="s">
        <v>67</v>
      </c>
      <c r="R31" s="51">
        <v>45747</v>
      </c>
      <c r="S31" s="85" t="s">
        <v>58</v>
      </c>
      <c r="T31" s="67">
        <v>99</v>
      </c>
      <c r="U31" s="52" t="s">
        <v>41</v>
      </c>
      <c r="V31" s="52" t="s">
        <v>68</v>
      </c>
      <c r="W31" s="8">
        <v>540</v>
      </c>
      <c r="X31" s="87" t="s">
        <v>42</v>
      </c>
      <c r="Y31" s="68">
        <v>700</v>
      </c>
      <c r="Z31" s="69">
        <v>378000</v>
      </c>
      <c r="AA31" s="69"/>
      <c r="AB31" s="69">
        <v>378000</v>
      </c>
      <c r="AC31" s="121" t="s">
        <v>73</v>
      </c>
    </row>
    <row r="32" spans="2:29" x14ac:dyDescent="0.25">
      <c r="B32" s="7"/>
      <c r="C32" s="47"/>
      <c r="D32" s="46"/>
      <c r="E32" s="9">
        <v>16</v>
      </c>
      <c r="F32" s="37">
        <f t="shared" si="1"/>
        <v>0</v>
      </c>
      <c r="G32" s="19"/>
      <c r="H32" s="16"/>
      <c r="I32" s="17"/>
      <c r="J32" s="18"/>
      <c r="M32" s="17"/>
      <c r="N32" s="42"/>
      <c r="P32" s="213">
        <v>45722</v>
      </c>
      <c r="Q32" s="212" t="s">
        <v>85</v>
      </c>
      <c r="R32" s="213">
        <v>45747</v>
      </c>
      <c r="S32" s="212" t="s">
        <v>40</v>
      </c>
      <c r="T32" s="211">
        <v>29</v>
      </c>
      <c r="U32" s="212" t="s">
        <v>41</v>
      </c>
      <c r="V32" s="212" t="s">
        <v>60</v>
      </c>
      <c r="W32" s="210">
        <v>125</v>
      </c>
      <c r="X32" s="212" t="s">
        <v>10</v>
      </c>
      <c r="Y32" s="209">
        <v>80</v>
      </c>
      <c r="Z32" s="206">
        <v>10000</v>
      </c>
      <c r="AA32" s="208"/>
      <c r="AB32" s="206">
        <v>10000</v>
      </c>
      <c r="AC32" s="214" t="s">
        <v>86</v>
      </c>
    </row>
    <row r="33" spans="2:29" x14ac:dyDescent="0.25">
      <c r="B33" s="7"/>
      <c r="C33" s="47"/>
      <c r="D33" s="46">
        <f t="shared" si="0"/>
        <v>0</v>
      </c>
      <c r="E33" s="9">
        <v>16</v>
      </c>
      <c r="F33" s="37">
        <f t="shared" si="1"/>
        <v>0</v>
      </c>
      <c r="G33" s="19"/>
      <c r="H33" s="16"/>
      <c r="I33" s="17"/>
      <c r="J33" s="18"/>
      <c r="M33" s="17"/>
      <c r="N33" s="42"/>
      <c r="P33" s="17"/>
      <c r="Q33" s="17"/>
      <c r="R33" s="17"/>
      <c r="S33" s="17"/>
      <c r="T33" s="17"/>
      <c r="U33" s="17"/>
      <c r="V33" s="199" t="s">
        <v>88</v>
      </c>
      <c r="W33" s="17"/>
      <c r="X33" s="17"/>
      <c r="Y33" s="17"/>
      <c r="Z33" s="17"/>
      <c r="AA33" s="17"/>
      <c r="AB33" s="17"/>
    </row>
    <row r="34" spans="2:29" ht="15.75" thickBot="1" x14ac:dyDescent="0.3">
      <c r="B34" s="38"/>
      <c r="C34" s="48"/>
      <c r="D34" s="49">
        <f t="shared" si="0"/>
        <v>0</v>
      </c>
      <c r="E34" s="39">
        <v>16</v>
      </c>
      <c r="F34" s="40">
        <f t="shared" si="1"/>
        <v>0</v>
      </c>
      <c r="G34" s="20"/>
      <c r="H34" s="21"/>
      <c r="I34" s="22"/>
      <c r="J34" s="23"/>
      <c r="N34" s="42">
        <f>SUM(N27:N33)</f>
        <v>0</v>
      </c>
      <c r="P34" s="234">
        <v>45729</v>
      </c>
      <c r="Q34" s="235"/>
      <c r="R34" s="234">
        <v>45729</v>
      </c>
      <c r="S34" s="236" t="s">
        <v>40</v>
      </c>
      <c r="T34" s="232">
        <v>36</v>
      </c>
      <c r="U34" s="236" t="s">
        <v>41</v>
      </c>
      <c r="V34" s="236" t="s">
        <v>68</v>
      </c>
      <c r="W34" s="231">
        <v>155</v>
      </c>
      <c r="X34" s="236" t="s">
        <v>42</v>
      </c>
      <c r="Y34" s="230">
        <v>750</v>
      </c>
      <c r="Z34" s="237">
        <v>116250</v>
      </c>
      <c r="AA34" s="235"/>
      <c r="AB34" s="237">
        <v>116250</v>
      </c>
      <c r="AC34" s="227" t="s">
        <v>97</v>
      </c>
    </row>
    <row r="35" spans="2:29" x14ac:dyDescent="0.25">
      <c r="B35" s="3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2817286.4100970873</v>
      </c>
      <c r="P35" s="234">
        <v>45729</v>
      </c>
      <c r="Q35" s="235"/>
      <c r="R35" s="234">
        <v>45729</v>
      </c>
      <c r="S35" s="236" t="s">
        <v>40</v>
      </c>
      <c r="T35" s="232">
        <v>36</v>
      </c>
      <c r="U35" s="236" t="s">
        <v>41</v>
      </c>
      <c r="V35" s="236" t="s">
        <v>60</v>
      </c>
      <c r="W35" s="238">
        <v>125</v>
      </c>
      <c r="X35" s="236" t="s">
        <v>10</v>
      </c>
      <c r="Y35" s="230">
        <v>80</v>
      </c>
      <c r="Z35" s="237">
        <v>10000</v>
      </c>
      <c r="AA35" s="235"/>
      <c r="AB35" s="237">
        <v>10000</v>
      </c>
      <c r="AC35" s="227" t="s">
        <v>97</v>
      </c>
    </row>
    <row r="36" spans="2:29" x14ac:dyDescent="0.25">
      <c r="B36" s="26" t="s">
        <v>10</v>
      </c>
      <c r="C36" s="31">
        <f>SUM(C4:C33)</f>
        <v>59505.777999999991</v>
      </c>
      <c r="D36" s="46">
        <f>SUM(D4:D34)</f>
        <v>57817.599999999999</v>
      </c>
      <c r="E36" s="35" t="s">
        <v>2</v>
      </c>
      <c r="F36" s="10">
        <f>SUM(F4:F34)</f>
        <v>925081.59999999998</v>
      </c>
      <c r="G36" s="19"/>
      <c r="H36" s="457" t="s">
        <v>11</v>
      </c>
      <c r="I36" s="457"/>
      <c r="J36" s="18">
        <f>F36+F37</f>
        <v>925081.59999999998</v>
      </c>
      <c r="L36" s="32">
        <f>J36-J4-J5-J6+J37</f>
        <v>934332.41599999997</v>
      </c>
      <c r="M36" s="233">
        <v>937570.88</v>
      </c>
      <c r="N36" s="32">
        <f>L36-M36</f>
        <v>-3238.4640000000363</v>
      </c>
    </row>
    <row r="37" spans="2:29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9250.8160000000007</v>
      </c>
      <c r="P37" s="246">
        <v>45738</v>
      </c>
      <c r="Q37" s="245" t="s">
        <v>102</v>
      </c>
      <c r="R37" s="246">
        <v>45777</v>
      </c>
      <c r="S37" s="245" t="s">
        <v>40</v>
      </c>
      <c r="T37" s="244">
        <v>45</v>
      </c>
      <c r="U37" s="245" t="s">
        <v>41</v>
      </c>
      <c r="V37" s="245" t="s">
        <v>68</v>
      </c>
      <c r="W37" s="243">
        <v>150</v>
      </c>
      <c r="X37" s="245" t="s">
        <v>42</v>
      </c>
      <c r="Y37" s="242">
        <v>750</v>
      </c>
      <c r="Z37" s="241">
        <v>112500</v>
      </c>
      <c r="AA37" s="240"/>
      <c r="AB37" s="241">
        <v>112500</v>
      </c>
      <c r="AC37" s="249" t="s">
        <v>97</v>
      </c>
    </row>
    <row r="38" spans="2:29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  <c r="P38" s="248"/>
      <c r="Q38" s="247"/>
      <c r="R38" s="248"/>
      <c r="S38" s="249"/>
      <c r="T38" s="250"/>
      <c r="U38" s="249"/>
      <c r="V38" s="249"/>
      <c r="W38" s="253"/>
      <c r="X38" s="249"/>
      <c r="Y38" s="251"/>
      <c r="Z38" s="252"/>
      <c r="AA38" s="247"/>
      <c r="AB38" s="252"/>
      <c r="AC38" s="249"/>
    </row>
    <row r="39" spans="2:29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-1882953.9940970873</v>
      </c>
      <c r="M39" s="17"/>
      <c r="N39" s="42">
        <f>J39+N34</f>
        <v>-1882953.9940970873</v>
      </c>
    </row>
    <row r="40" spans="2:29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M40" s="17" t="s">
        <v>23</v>
      </c>
      <c r="N40" s="42">
        <v>2386503.9940970885</v>
      </c>
    </row>
    <row r="41" spans="2:29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M41" s="17" t="s">
        <v>30</v>
      </c>
      <c r="N41" s="42">
        <f>N40+N39</f>
        <v>503550.00000000116</v>
      </c>
    </row>
    <row r="42" spans="2:29" x14ac:dyDescent="0.25">
      <c r="J42" s="32"/>
    </row>
    <row r="43" spans="2:29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H21" sqref="H21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10.5703125" bestFit="1" customWidth="1"/>
    <col min="10" max="10" width="14.42578125" bestFit="1" customWidth="1"/>
    <col min="11" max="11" width="4.140625" customWidth="1"/>
    <col min="12" max="14" width="13.42578125" customWidth="1"/>
    <col min="15" max="15" width="4.140625" customWidth="1"/>
    <col min="16" max="16" width="12" bestFit="1" customWidth="1"/>
    <col min="17" max="17" width="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29.85546875" customWidth="1"/>
    <col min="23" max="23" width="9.140625" bestFit="1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294250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203">
        <v>45613</v>
      </c>
      <c r="Q3" s="201" t="s">
        <v>50</v>
      </c>
      <c r="R3" s="203">
        <v>45693</v>
      </c>
      <c r="S3" s="201" t="s">
        <v>40</v>
      </c>
      <c r="T3" s="202">
        <v>1232</v>
      </c>
      <c r="U3" s="201" t="s">
        <v>51</v>
      </c>
      <c r="V3" s="201" t="s">
        <v>31</v>
      </c>
      <c r="W3" s="197">
        <v>60</v>
      </c>
      <c r="X3" s="201" t="s">
        <v>42</v>
      </c>
      <c r="Y3" s="196">
        <v>675</v>
      </c>
      <c r="Z3" s="195">
        <v>40500</v>
      </c>
      <c r="AA3" s="194"/>
      <c r="AB3" s="195">
        <v>40500</v>
      </c>
    </row>
    <row r="4" spans="2:29" x14ac:dyDescent="0.25">
      <c r="B4" s="7">
        <v>45717</v>
      </c>
      <c r="C4" s="155">
        <v>2037.3400000000001</v>
      </c>
      <c r="D4" s="46">
        <f>C4/1.03</f>
        <v>1978</v>
      </c>
      <c r="E4" s="9">
        <v>16</v>
      </c>
      <c r="F4" s="37">
        <f>D4*E4</f>
        <v>31648</v>
      </c>
      <c r="G4" s="11"/>
      <c r="H4" s="12" t="s">
        <v>4</v>
      </c>
      <c r="I4" s="13">
        <v>0.01</v>
      </c>
      <c r="J4" s="14"/>
      <c r="P4" s="203">
        <v>45613</v>
      </c>
      <c r="Q4" s="201" t="s">
        <v>52</v>
      </c>
      <c r="R4" s="203">
        <v>45698</v>
      </c>
      <c r="S4" s="201" t="s">
        <v>40</v>
      </c>
      <c r="T4" s="202">
        <v>1228</v>
      </c>
      <c r="U4" s="201" t="s">
        <v>51</v>
      </c>
      <c r="V4" s="201" t="s">
        <v>31</v>
      </c>
      <c r="W4" s="197">
        <v>540</v>
      </c>
      <c r="X4" s="201" t="s">
        <v>42</v>
      </c>
      <c r="Y4" s="196">
        <v>675</v>
      </c>
      <c r="Z4" s="195">
        <v>364500</v>
      </c>
      <c r="AA4" s="194"/>
      <c r="AB4" s="195">
        <v>364500</v>
      </c>
    </row>
    <row r="5" spans="2:29" x14ac:dyDescent="0.25">
      <c r="B5" s="7">
        <v>45718</v>
      </c>
      <c r="C5" s="155">
        <v>2181.54</v>
      </c>
      <c r="D5" s="46">
        <f t="shared" ref="D5:D34" si="0">C5/1.03</f>
        <v>2118</v>
      </c>
      <c r="E5" s="9">
        <v>16</v>
      </c>
      <c r="F5" s="37">
        <f t="shared" ref="F5:F34" si="1">D5*E5</f>
        <v>33888</v>
      </c>
      <c r="G5" s="11"/>
      <c r="H5" s="12" t="s">
        <v>5</v>
      </c>
      <c r="I5" s="13">
        <v>1E-3</v>
      </c>
      <c r="J5" s="14"/>
      <c r="P5" s="53">
        <v>45615</v>
      </c>
      <c r="Q5" s="54" t="s">
        <v>45</v>
      </c>
      <c r="R5" s="53">
        <v>45705</v>
      </c>
      <c r="S5" s="54" t="s">
        <v>40</v>
      </c>
      <c r="T5" s="55">
        <v>1242</v>
      </c>
      <c r="U5" s="54" t="s">
        <v>41</v>
      </c>
      <c r="V5" s="54" t="s">
        <v>46</v>
      </c>
      <c r="W5" s="56">
        <v>20</v>
      </c>
      <c r="X5" s="56" t="s">
        <v>42</v>
      </c>
      <c r="Y5" s="57">
        <v>500</v>
      </c>
      <c r="Z5" s="58">
        <v>10000</v>
      </c>
      <c r="AA5" s="58"/>
      <c r="AB5" s="58">
        <v>10000</v>
      </c>
    </row>
    <row r="6" spans="2:29" x14ac:dyDescent="0.25">
      <c r="B6" s="7">
        <v>45719</v>
      </c>
      <c r="C6" s="155">
        <v>2074.42</v>
      </c>
      <c r="D6" s="46">
        <f t="shared" si="0"/>
        <v>2014</v>
      </c>
      <c r="E6" s="9">
        <v>16</v>
      </c>
      <c r="F6" s="37">
        <f t="shared" si="1"/>
        <v>32224</v>
      </c>
      <c r="G6" s="11"/>
      <c r="H6" s="12" t="s">
        <v>6</v>
      </c>
      <c r="I6" s="13"/>
      <c r="J6" s="14"/>
      <c r="N6" s="192"/>
      <c r="P6" s="204">
        <v>45636</v>
      </c>
      <c r="Q6" s="193" t="s">
        <v>45</v>
      </c>
      <c r="R6" s="204">
        <v>45726</v>
      </c>
      <c r="S6" s="193" t="s">
        <v>40</v>
      </c>
      <c r="T6" s="207">
        <v>1271</v>
      </c>
      <c r="U6" s="193" t="s">
        <v>41</v>
      </c>
      <c r="V6" s="193" t="s">
        <v>32</v>
      </c>
      <c r="W6" s="215">
        <v>60</v>
      </c>
      <c r="X6" s="215" t="s">
        <v>42</v>
      </c>
      <c r="Y6" s="216">
        <v>650</v>
      </c>
      <c r="Z6" s="217">
        <v>39000</v>
      </c>
      <c r="AA6" s="218"/>
      <c r="AB6" s="217">
        <v>39000</v>
      </c>
    </row>
    <row r="7" spans="2:29" x14ac:dyDescent="0.25">
      <c r="B7" s="7">
        <v>45720</v>
      </c>
      <c r="C7" s="155">
        <v>2178.4500000000003</v>
      </c>
      <c r="D7" s="46">
        <f t="shared" si="0"/>
        <v>2115</v>
      </c>
      <c r="E7" s="9">
        <v>16</v>
      </c>
      <c r="F7" s="37">
        <f t="shared" si="1"/>
        <v>33840</v>
      </c>
      <c r="G7" s="11"/>
      <c r="H7" s="12" t="s">
        <v>7</v>
      </c>
      <c r="I7" s="13"/>
      <c r="J7" s="14">
        <f>'ŞUBAT 2025'!J39*-1</f>
        <v>1882953.9940970873</v>
      </c>
      <c r="N7" s="192"/>
      <c r="P7" s="53">
        <v>45638</v>
      </c>
      <c r="Q7" s="54" t="s">
        <v>45</v>
      </c>
      <c r="R7" s="53">
        <v>45728</v>
      </c>
      <c r="S7" s="193" t="s">
        <v>40</v>
      </c>
      <c r="T7" s="55">
        <v>1276</v>
      </c>
      <c r="U7" s="54"/>
      <c r="V7" s="54" t="s">
        <v>32</v>
      </c>
      <c r="W7" s="56">
        <v>540</v>
      </c>
      <c r="X7" s="215" t="s">
        <v>42</v>
      </c>
      <c r="Y7" s="57">
        <v>640</v>
      </c>
      <c r="Z7" s="58"/>
      <c r="AA7" s="58"/>
      <c r="AB7" s="58">
        <v>345600</v>
      </c>
    </row>
    <row r="8" spans="2:29" x14ac:dyDescent="0.25">
      <c r="B8" s="7">
        <v>45721</v>
      </c>
      <c r="C8" s="155">
        <v>2117.6799999999998</v>
      </c>
      <c r="D8" s="46">
        <f t="shared" si="0"/>
        <v>2056</v>
      </c>
      <c r="E8" s="9">
        <v>16</v>
      </c>
      <c r="F8" s="37">
        <f t="shared" si="1"/>
        <v>32896</v>
      </c>
      <c r="G8" s="15">
        <v>45688</v>
      </c>
      <c r="H8" s="16" t="s">
        <v>105</v>
      </c>
      <c r="I8" s="17"/>
      <c r="J8" s="18">
        <v>47250</v>
      </c>
      <c r="N8" s="192"/>
      <c r="O8" s="114"/>
      <c r="P8" s="200">
        <v>45707</v>
      </c>
      <c r="Q8" s="219" t="s">
        <v>82</v>
      </c>
      <c r="R8" s="220">
        <f>P8+Q8</f>
        <v>45719</v>
      </c>
      <c r="S8" s="219" t="s">
        <v>40</v>
      </c>
      <c r="T8" s="221">
        <v>12</v>
      </c>
      <c r="U8" s="219" t="s">
        <v>41</v>
      </c>
      <c r="V8" s="219" t="s">
        <v>83</v>
      </c>
      <c r="W8" s="222">
        <v>2</v>
      </c>
      <c r="X8" s="219" t="s">
        <v>42</v>
      </c>
      <c r="Y8" s="223">
        <v>1500</v>
      </c>
      <c r="Z8" s="224">
        <v>3000</v>
      </c>
      <c r="AA8" s="224">
        <v>600</v>
      </c>
      <c r="AB8" s="224">
        <v>3600</v>
      </c>
      <c r="AC8" s="190" t="s">
        <v>84</v>
      </c>
    </row>
    <row r="9" spans="2:29" x14ac:dyDescent="0.25">
      <c r="B9" s="7">
        <v>45722</v>
      </c>
      <c r="C9" s="155">
        <v>2224.8000000000002</v>
      </c>
      <c r="D9" s="46">
        <f t="shared" si="0"/>
        <v>2160</v>
      </c>
      <c r="E9" s="9">
        <v>16</v>
      </c>
      <c r="F9" s="37">
        <f t="shared" si="1"/>
        <v>34560</v>
      </c>
      <c r="G9" s="15">
        <v>45688</v>
      </c>
      <c r="H9" s="16" t="s">
        <v>105</v>
      </c>
      <c r="I9" s="17"/>
      <c r="J9" s="18">
        <v>47250</v>
      </c>
      <c r="N9" s="192"/>
      <c r="O9" s="114"/>
      <c r="P9" s="200">
        <v>45707</v>
      </c>
      <c r="Q9" s="219" t="s">
        <v>82</v>
      </c>
      <c r="R9" s="220">
        <f>P9+Q9</f>
        <v>45719</v>
      </c>
      <c r="S9" s="219" t="s">
        <v>40</v>
      </c>
      <c r="T9" s="221">
        <v>12</v>
      </c>
      <c r="U9" s="219" t="s">
        <v>41</v>
      </c>
      <c r="V9" s="219" t="s">
        <v>34</v>
      </c>
      <c r="W9" s="222">
        <v>4</v>
      </c>
      <c r="X9" s="219" t="s">
        <v>42</v>
      </c>
      <c r="Y9" s="223">
        <v>1000</v>
      </c>
      <c r="Z9" s="224">
        <v>4000</v>
      </c>
      <c r="AA9" s="224">
        <v>800</v>
      </c>
      <c r="AB9" s="224">
        <v>4800</v>
      </c>
      <c r="AC9" s="190" t="s">
        <v>84</v>
      </c>
    </row>
    <row r="10" spans="2:29" x14ac:dyDescent="0.25">
      <c r="B10" s="7">
        <v>45723</v>
      </c>
      <c r="C10" s="155">
        <v>2133.13</v>
      </c>
      <c r="D10" s="46">
        <f t="shared" si="0"/>
        <v>2071</v>
      </c>
      <c r="E10" s="9">
        <v>16</v>
      </c>
      <c r="F10" s="37">
        <f t="shared" si="1"/>
        <v>33136</v>
      </c>
      <c r="G10" s="15">
        <v>45688</v>
      </c>
      <c r="H10" s="16" t="s">
        <v>104</v>
      </c>
      <c r="I10" s="17"/>
      <c r="J10" s="18">
        <v>44800</v>
      </c>
      <c r="N10" s="192"/>
      <c r="O10" s="114"/>
      <c r="P10" s="200">
        <v>45707</v>
      </c>
      <c r="Q10" s="219" t="s">
        <v>82</v>
      </c>
      <c r="R10" s="220">
        <f>P10+Q10</f>
        <v>45719</v>
      </c>
      <c r="S10" s="219" t="s">
        <v>40</v>
      </c>
      <c r="T10" s="221">
        <v>12</v>
      </c>
      <c r="U10" s="219" t="s">
        <v>41</v>
      </c>
      <c r="V10" s="219" t="s">
        <v>60</v>
      </c>
      <c r="W10" s="225">
        <v>150</v>
      </c>
      <c r="X10" s="219" t="s">
        <v>10</v>
      </c>
      <c r="Y10" s="223">
        <v>80</v>
      </c>
      <c r="Z10" s="224">
        <v>12000</v>
      </c>
      <c r="AA10" s="226"/>
      <c r="AB10" s="224">
        <v>12000</v>
      </c>
      <c r="AC10" s="190" t="s">
        <v>84</v>
      </c>
    </row>
    <row r="11" spans="2:29" x14ac:dyDescent="0.25">
      <c r="B11" s="7">
        <v>45724</v>
      </c>
      <c r="C11" s="155">
        <v>2093.9900000000002</v>
      </c>
      <c r="D11" s="46">
        <f t="shared" si="0"/>
        <v>2033.0000000000002</v>
      </c>
      <c r="E11" s="9">
        <v>16</v>
      </c>
      <c r="F11" s="37">
        <f t="shared" si="1"/>
        <v>32528.000000000004</v>
      </c>
      <c r="G11" s="15">
        <v>45688</v>
      </c>
      <c r="H11" s="16" t="s">
        <v>106</v>
      </c>
      <c r="I11" s="17"/>
      <c r="J11" s="18">
        <v>378000</v>
      </c>
      <c r="N11" s="192"/>
      <c r="P11" s="138"/>
      <c r="Q11" s="138"/>
      <c r="R11" s="138"/>
      <c r="S11" s="138"/>
      <c r="T11" s="138"/>
      <c r="U11" s="138"/>
      <c r="V11" s="198" t="s">
        <v>87</v>
      </c>
      <c r="W11" s="138"/>
      <c r="X11" s="138"/>
      <c r="Y11" s="138"/>
      <c r="Z11" s="138"/>
      <c r="AA11" s="138"/>
      <c r="AB11" s="205">
        <v>-820000</v>
      </c>
    </row>
    <row r="12" spans="2:29" x14ac:dyDescent="0.25">
      <c r="B12" s="7">
        <v>45725</v>
      </c>
      <c r="C12" s="155">
        <v>2056.91</v>
      </c>
      <c r="D12" s="46">
        <f t="shared" si="0"/>
        <v>1996.9999999999998</v>
      </c>
      <c r="E12" s="9">
        <v>16</v>
      </c>
      <c r="F12" s="37">
        <f t="shared" si="1"/>
        <v>31951.999999999996</v>
      </c>
      <c r="G12" s="15">
        <v>45722</v>
      </c>
      <c r="H12" s="16" t="s">
        <v>107</v>
      </c>
      <c r="I12" s="17"/>
      <c r="J12" s="18">
        <v>10000</v>
      </c>
      <c r="N12" s="192"/>
      <c r="O12" s="114"/>
      <c r="P12" s="144">
        <v>45688</v>
      </c>
      <c r="Q12" s="254" t="s">
        <v>67</v>
      </c>
      <c r="R12" s="255">
        <v>45747</v>
      </c>
      <c r="S12" s="254" t="s">
        <v>58</v>
      </c>
      <c r="T12" s="256">
        <v>68</v>
      </c>
      <c r="U12" s="254" t="s">
        <v>41</v>
      </c>
      <c r="V12" s="254" t="s">
        <v>68</v>
      </c>
      <c r="W12" s="257">
        <v>70</v>
      </c>
      <c r="X12" s="254" t="s">
        <v>42</v>
      </c>
      <c r="Y12" s="258">
        <v>675</v>
      </c>
      <c r="Z12" s="259">
        <v>47250</v>
      </c>
      <c r="AA12" s="260"/>
      <c r="AB12" s="259">
        <v>47250</v>
      </c>
      <c r="AC12" s="269" t="s">
        <v>69</v>
      </c>
    </row>
    <row r="13" spans="2:29" x14ac:dyDescent="0.25">
      <c r="B13" s="7">
        <v>45726</v>
      </c>
      <c r="C13" s="155">
        <v>2088.84</v>
      </c>
      <c r="D13" s="46">
        <f t="shared" si="0"/>
        <v>2028</v>
      </c>
      <c r="E13" s="9">
        <v>16</v>
      </c>
      <c r="F13" s="37">
        <f t="shared" si="1"/>
        <v>32448</v>
      </c>
      <c r="G13" s="15">
        <v>45747</v>
      </c>
      <c r="H13" s="272" t="s">
        <v>108</v>
      </c>
      <c r="I13" s="17"/>
      <c r="J13" s="18">
        <v>224</v>
      </c>
      <c r="L13" s="32"/>
      <c r="N13" s="192"/>
      <c r="O13" s="114"/>
      <c r="P13" s="144">
        <v>45688</v>
      </c>
      <c r="Q13" s="254" t="s">
        <v>67</v>
      </c>
      <c r="R13" s="255">
        <v>45747</v>
      </c>
      <c r="S13" s="254" t="s">
        <v>58</v>
      </c>
      <c r="T13" s="256">
        <v>73</v>
      </c>
      <c r="U13" s="254" t="s">
        <v>41</v>
      </c>
      <c r="V13" s="254" t="s">
        <v>68</v>
      </c>
      <c r="W13" s="257">
        <v>70</v>
      </c>
      <c r="X13" s="254" t="s">
        <v>42</v>
      </c>
      <c r="Y13" s="258">
        <v>675</v>
      </c>
      <c r="Z13" s="259">
        <v>47250</v>
      </c>
      <c r="AA13" s="260"/>
      <c r="AB13" s="259">
        <v>47250</v>
      </c>
      <c r="AC13" s="269" t="s">
        <v>70</v>
      </c>
    </row>
    <row r="14" spans="2:29" x14ac:dyDescent="0.25">
      <c r="B14" s="7">
        <v>45727</v>
      </c>
      <c r="C14" s="155">
        <v>2030.13</v>
      </c>
      <c r="D14" s="46">
        <f t="shared" si="0"/>
        <v>1971</v>
      </c>
      <c r="E14" s="9">
        <v>16</v>
      </c>
      <c r="F14" s="37">
        <f t="shared" si="1"/>
        <v>31536</v>
      </c>
      <c r="G14" s="19"/>
      <c r="H14" s="16"/>
      <c r="I14" s="17"/>
      <c r="J14" s="18"/>
      <c r="L14" s="32"/>
      <c r="M14" s="32"/>
      <c r="N14" s="192"/>
      <c r="O14" s="114"/>
      <c r="P14" s="144">
        <v>45688</v>
      </c>
      <c r="Q14" s="254" t="s">
        <v>67</v>
      </c>
      <c r="R14" s="255">
        <v>45747</v>
      </c>
      <c r="S14" s="254" t="s">
        <v>58</v>
      </c>
      <c r="T14" s="256">
        <v>73</v>
      </c>
      <c r="U14" s="254" t="s">
        <v>41</v>
      </c>
      <c r="V14" s="254" t="s">
        <v>74</v>
      </c>
      <c r="W14" s="257">
        <v>70</v>
      </c>
      <c r="X14" s="254" t="s">
        <v>42</v>
      </c>
      <c r="Y14" s="258">
        <v>640</v>
      </c>
      <c r="Z14" s="259">
        <f>W14*Y14</f>
        <v>44800</v>
      </c>
      <c r="AA14" s="260"/>
      <c r="AB14" s="259">
        <f>Z14</f>
        <v>44800</v>
      </c>
      <c r="AC14" s="269" t="s">
        <v>70</v>
      </c>
    </row>
    <row r="15" spans="2:29" x14ac:dyDescent="0.25">
      <c r="B15" s="7">
        <v>45728</v>
      </c>
      <c r="C15" s="155">
        <v>2063.09</v>
      </c>
      <c r="D15" s="46">
        <f t="shared" si="0"/>
        <v>2003</v>
      </c>
      <c r="E15" s="9">
        <v>16</v>
      </c>
      <c r="F15" s="37">
        <f t="shared" si="1"/>
        <v>32048</v>
      </c>
      <c r="G15" s="15">
        <v>45779</v>
      </c>
      <c r="H15" s="16" t="s">
        <v>103</v>
      </c>
      <c r="I15" s="17"/>
      <c r="J15" s="18">
        <v>100000</v>
      </c>
      <c r="L15" s="32"/>
      <c r="M15" s="32"/>
      <c r="N15" s="192"/>
      <c r="O15" s="114"/>
      <c r="P15" s="150">
        <v>45688</v>
      </c>
      <c r="Q15" s="54" t="s">
        <v>67</v>
      </c>
      <c r="R15" s="53">
        <v>45747</v>
      </c>
      <c r="S15" s="193" t="s">
        <v>58</v>
      </c>
      <c r="T15" s="55">
        <v>99</v>
      </c>
      <c r="U15" s="54" t="s">
        <v>41</v>
      </c>
      <c r="V15" s="54" t="s">
        <v>68</v>
      </c>
      <c r="W15" s="56">
        <v>540</v>
      </c>
      <c r="X15" s="215" t="s">
        <v>42</v>
      </c>
      <c r="Y15" s="57">
        <v>700</v>
      </c>
      <c r="Z15" s="58">
        <v>378000</v>
      </c>
      <c r="AA15" s="58"/>
      <c r="AB15" s="58">
        <v>378000</v>
      </c>
      <c r="AC15" s="270" t="s">
        <v>73</v>
      </c>
    </row>
    <row r="16" spans="2:29" x14ac:dyDescent="0.25">
      <c r="B16" s="7">
        <v>45729</v>
      </c>
      <c r="C16" s="155">
        <v>2031.16</v>
      </c>
      <c r="D16" s="46">
        <f t="shared" si="0"/>
        <v>1972</v>
      </c>
      <c r="E16" s="9">
        <v>16</v>
      </c>
      <c r="F16" s="37">
        <f t="shared" si="1"/>
        <v>31552</v>
      </c>
      <c r="G16" s="19"/>
      <c r="H16" s="16"/>
      <c r="I16" s="17"/>
      <c r="J16" s="18"/>
      <c r="L16" s="32"/>
      <c r="N16" s="192"/>
      <c r="P16" s="262">
        <v>45722</v>
      </c>
      <c r="Q16" s="261" t="s">
        <v>85</v>
      </c>
      <c r="R16" s="262">
        <v>45747</v>
      </c>
      <c r="S16" s="261" t="s">
        <v>40</v>
      </c>
      <c r="T16" s="263">
        <v>29</v>
      </c>
      <c r="U16" s="261" t="s">
        <v>41</v>
      </c>
      <c r="V16" s="261" t="s">
        <v>60</v>
      </c>
      <c r="W16" s="264">
        <v>125</v>
      </c>
      <c r="X16" s="261" t="s">
        <v>10</v>
      </c>
      <c r="Y16" s="265">
        <v>80</v>
      </c>
      <c r="Z16" s="266">
        <v>10000</v>
      </c>
      <c r="AA16" s="267"/>
      <c r="AB16" s="266">
        <v>10000</v>
      </c>
      <c r="AC16" s="271" t="s">
        <v>86</v>
      </c>
    </row>
    <row r="17" spans="2:29" x14ac:dyDescent="0.25">
      <c r="B17" s="7">
        <v>45730</v>
      </c>
      <c r="C17" s="155">
        <v>1962.15</v>
      </c>
      <c r="D17" s="46">
        <f t="shared" si="0"/>
        <v>1905</v>
      </c>
      <c r="E17" s="9">
        <v>16</v>
      </c>
      <c r="F17" s="37">
        <f t="shared" si="1"/>
        <v>30480</v>
      </c>
      <c r="G17" s="19"/>
      <c r="H17" s="16"/>
      <c r="I17" s="17"/>
      <c r="J17" s="18"/>
      <c r="L17" s="105"/>
      <c r="P17" s="138"/>
      <c r="Q17" s="138"/>
      <c r="R17" s="138"/>
      <c r="S17" s="138"/>
      <c r="T17" s="138"/>
      <c r="U17" s="138"/>
      <c r="V17" s="268" t="s">
        <v>88</v>
      </c>
      <c r="W17" s="138"/>
      <c r="X17" s="138"/>
      <c r="Y17" s="138"/>
      <c r="Z17" s="138"/>
      <c r="AA17" s="138"/>
      <c r="AB17" s="205">
        <v>-527300</v>
      </c>
    </row>
    <row r="18" spans="2:29" x14ac:dyDescent="0.25">
      <c r="B18" s="7">
        <v>45731</v>
      </c>
      <c r="C18" s="155">
        <v>2130.04</v>
      </c>
      <c r="D18" s="46">
        <f t="shared" si="0"/>
        <v>2068</v>
      </c>
      <c r="E18" s="9">
        <v>16</v>
      </c>
      <c r="F18" s="37">
        <f t="shared" si="1"/>
        <v>33088</v>
      </c>
      <c r="G18" s="19"/>
      <c r="H18" s="16"/>
      <c r="I18" s="17"/>
      <c r="J18" s="18"/>
      <c r="L18" s="106"/>
      <c r="P18" s="234">
        <v>45729</v>
      </c>
      <c r="Q18" s="235">
        <v>48</v>
      </c>
      <c r="R18" s="234">
        <v>45777</v>
      </c>
      <c r="S18" s="236" t="s">
        <v>40</v>
      </c>
      <c r="T18" s="232">
        <v>36</v>
      </c>
      <c r="U18" s="236" t="s">
        <v>41</v>
      </c>
      <c r="V18" s="236" t="s">
        <v>68</v>
      </c>
      <c r="W18" s="231">
        <v>155</v>
      </c>
      <c r="X18" s="236" t="s">
        <v>42</v>
      </c>
      <c r="Y18" s="230">
        <v>750</v>
      </c>
      <c r="Z18" s="237">
        <v>116250</v>
      </c>
      <c r="AA18" s="235"/>
      <c r="AB18" s="237">
        <v>116250</v>
      </c>
      <c r="AC18" s="227" t="s">
        <v>97</v>
      </c>
    </row>
    <row r="19" spans="2:29" x14ac:dyDescent="0.25">
      <c r="B19" s="7">
        <v>45732</v>
      </c>
      <c r="C19" s="155">
        <v>2055.88</v>
      </c>
      <c r="D19" s="46">
        <f t="shared" si="0"/>
        <v>1996</v>
      </c>
      <c r="E19" s="9">
        <v>16</v>
      </c>
      <c r="F19" s="37">
        <f t="shared" si="1"/>
        <v>31936</v>
      </c>
      <c r="G19" s="19"/>
      <c r="H19" s="16"/>
      <c r="I19" s="17"/>
      <c r="J19" s="18"/>
      <c r="P19" s="234">
        <v>45729</v>
      </c>
      <c r="Q19" s="235">
        <v>48</v>
      </c>
      <c r="R19" s="234">
        <v>45777</v>
      </c>
      <c r="S19" s="236" t="s">
        <v>40</v>
      </c>
      <c r="T19" s="232">
        <v>36</v>
      </c>
      <c r="U19" s="236" t="s">
        <v>41</v>
      </c>
      <c r="V19" s="236" t="s">
        <v>60</v>
      </c>
      <c r="W19" s="238">
        <v>125</v>
      </c>
      <c r="X19" s="236" t="s">
        <v>10</v>
      </c>
      <c r="Y19" s="230">
        <v>80</v>
      </c>
      <c r="Z19" s="237">
        <v>10000</v>
      </c>
      <c r="AA19" s="235"/>
      <c r="AB19" s="237">
        <v>10000</v>
      </c>
      <c r="AC19" s="227" t="s">
        <v>97</v>
      </c>
    </row>
    <row r="20" spans="2:29" x14ac:dyDescent="0.25">
      <c r="B20" s="7">
        <v>45733</v>
      </c>
      <c r="C20" s="155">
        <v>2021.89</v>
      </c>
      <c r="D20" s="46">
        <f t="shared" si="0"/>
        <v>1963</v>
      </c>
      <c r="E20" s="9">
        <v>16</v>
      </c>
      <c r="F20" s="37">
        <f t="shared" si="1"/>
        <v>31408</v>
      </c>
      <c r="G20" s="19"/>
      <c r="H20" s="16"/>
      <c r="I20" s="17"/>
      <c r="J20" s="18"/>
      <c r="P20" s="51">
        <v>45755</v>
      </c>
      <c r="Q20" s="52" t="s">
        <v>110</v>
      </c>
      <c r="R20" s="51">
        <v>45777</v>
      </c>
      <c r="S20" s="52" t="s">
        <v>40</v>
      </c>
      <c r="T20" s="67">
        <v>60</v>
      </c>
      <c r="U20" s="52" t="s">
        <v>41</v>
      </c>
      <c r="V20" s="52" t="s">
        <v>60</v>
      </c>
      <c r="W20" s="9">
        <v>125</v>
      </c>
      <c r="X20" s="52" t="s">
        <v>10</v>
      </c>
      <c r="Y20" s="68">
        <v>82</v>
      </c>
      <c r="Z20" s="69">
        <v>10250</v>
      </c>
      <c r="AA20" s="69"/>
      <c r="AB20" s="69">
        <v>10250</v>
      </c>
      <c r="AC20" s="249" t="s">
        <v>97</v>
      </c>
    </row>
    <row r="21" spans="2:29" x14ac:dyDescent="0.25">
      <c r="B21" s="7">
        <v>45734</v>
      </c>
      <c r="C21" s="155">
        <v>2043.52</v>
      </c>
      <c r="D21" s="46">
        <f t="shared" si="0"/>
        <v>1984</v>
      </c>
      <c r="E21" s="9">
        <v>16</v>
      </c>
      <c r="F21" s="37">
        <f t="shared" si="1"/>
        <v>31744</v>
      </c>
      <c r="G21" s="19"/>
      <c r="H21" s="16"/>
      <c r="I21" s="17"/>
      <c r="J21" s="18"/>
      <c r="P21" s="246">
        <v>45738</v>
      </c>
      <c r="Q21" s="245" t="s">
        <v>102</v>
      </c>
      <c r="R21" s="246">
        <v>45777</v>
      </c>
      <c r="S21" s="245" t="s">
        <v>40</v>
      </c>
      <c r="T21" s="244">
        <v>45</v>
      </c>
      <c r="U21" s="245" t="s">
        <v>41</v>
      </c>
      <c r="V21" s="245" t="s">
        <v>68</v>
      </c>
      <c r="W21" s="243">
        <v>150</v>
      </c>
      <c r="X21" s="245" t="s">
        <v>42</v>
      </c>
      <c r="Y21" s="242">
        <v>750</v>
      </c>
      <c r="Z21" s="241">
        <v>112500</v>
      </c>
      <c r="AA21" s="240"/>
      <c r="AB21" s="241">
        <v>112500</v>
      </c>
      <c r="AC21" s="272" t="s">
        <v>109</v>
      </c>
    </row>
    <row r="22" spans="2:29" x14ac:dyDescent="0.25">
      <c r="B22" s="7">
        <v>45735</v>
      </c>
      <c r="C22" s="155">
        <v>2052.79</v>
      </c>
      <c r="D22" s="46">
        <f t="shared" si="0"/>
        <v>1993</v>
      </c>
      <c r="E22" s="9">
        <v>16</v>
      </c>
      <c r="F22" s="37">
        <f t="shared" si="1"/>
        <v>31888</v>
      </c>
      <c r="G22" s="19"/>
      <c r="H22" s="16"/>
      <c r="I22" s="17"/>
      <c r="J22" s="18"/>
      <c r="P22" s="51">
        <v>45751</v>
      </c>
      <c r="Q22" s="52" t="s">
        <v>111</v>
      </c>
      <c r="R22" s="51">
        <v>45808</v>
      </c>
      <c r="S22" s="52" t="s">
        <v>40</v>
      </c>
      <c r="T22" s="67">
        <v>57</v>
      </c>
      <c r="U22" s="52" t="s">
        <v>41</v>
      </c>
      <c r="V22" s="52" t="s">
        <v>112</v>
      </c>
      <c r="W22" s="8">
        <v>3</v>
      </c>
      <c r="X22" s="52" t="s">
        <v>42</v>
      </c>
      <c r="Y22" s="68">
        <v>1583.3333299999999</v>
      </c>
      <c r="Z22" s="69">
        <v>4750</v>
      </c>
      <c r="AA22" s="69">
        <v>950</v>
      </c>
      <c r="AB22" s="69">
        <v>5700</v>
      </c>
      <c r="AC22" s="272" t="s">
        <v>113</v>
      </c>
    </row>
    <row r="23" spans="2:29" x14ac:dyDescent="0.25">
      <c r="B23" s="7">
        <v>45736</v>
      </c>
      <c r="C23" s="155">
        <v>2008.5</v>
      </c>
      <c r="D23" s="46">
        <f t="shared" si="0"/>
        <v>1950</v>
      </c>
      <c r="E23" s="9">
        <v>16</v>
      </c>
      <c r="F23" s="37">
        <f t="shared" si="1"/>
        <v>31200</v>
      </c>
      <c r="G23" s="19"/>
      <c r="H23" s="16"/>
      <c r="I23" s="17"/>
      <c r="J23" s="18"/>
      <c r="P23" s="51">
        <v>45751</v>
      </c>
      <c r="Q23" s="52" t="s">
        <v>111</v>
      </c>
      <c r="R23" s="51">
        <v>45808</v>
      </c>
      <c r="S23" s="52" t="s">
        <v>40</v>
      </c>
      <c r="T23" s="67">
        <v>57</v>
      </c>
      <c r="U23" s="52" t="s">
        <v>41</v>
      </c>
      <c r="V23" s="52" t="s">
        <v>114</v>
      </c>
      <c r="W23" s="8">
        <v>5</v>
      </c>
      <c r="X23" s="52" t="s">
        <v>42</v>
      </c>
      <c r="Y23" s="68">
        <v>1125</v>
      </c>
      <c r="Z23" s="69">
        <v>5625</v>
      </c>
      <c r="AA23" s="69">
        <v>1125</v>
      </c>
      <c r="AB23" s="69">
        <v>6750</v>
      </c>
      <c r="AC23" s="272" t="s">
        <v>113</v>
      </c>
    </row>
    <row r="24" spans="2:29" x14ac:dyDescent="0.25">
      <c r="B24" s="7">
        <v>45737</v>
      </c>
      <c r="C24" s="155">
        <v>2044.55</v>
      </c>
      <c r="D24" s="46">
        <f t="shared" si="0"/>
        <v>1985</v>
      </c>
      <c r="E24" s="9">
        <v>16</v>
      </c>
      <c r="F24" s="37">
        <f t="shared" si="1"/>
        <v>31760</v>
      </c>
      <c r="G24" s="19"/>
      <c r="H24" s="16"/>
      <c r="I24" s="17"/>
      <c r="J24" s="18"/>
      <c r="P24" s="51">
        <v>45752</v>
      </c>
      <c r="Q24" s="52" t="s">
        <v>115</v>
      </c>
      <c r="R24" s="51">
        <v>45808</v>
      </c>
      <c r="S24" s="52" t="s">
        <v>40</v>
      </c>
      <c r="T24" s="67">
        <v>59</v>
      </c>
      <c r="U24" s="52" t="s">
        <v>41</v>
      </c>
      <c r="V24" s="52" t="s">
        <v>68</v>
      </c>
      <c r="W24" s="8">
        <v>25</v>
      </c>
      <c r="X24" s="52" t="s">
        <v>42</v>
      </c>
      <c r="Y24" s="68">
        <v>820</v>
      </c>
      <c r="Z24" s="69">
        <v>20500</v>
      </c>
      <c r="AA24" s="69"/>
      <c r="AB24" s="69">
        <v>20500</v>
      </c>
      <c r="AC24" s="272" t="s">
        <v>113</v>
      </c>
    </row>
    <row r="25" spans="2:29" x14ac:dyDescent="0.25">
      <c r="B25" s="7">
        <v>45738</v>
      </c>
      <c r="C25" s="155">
        <v>2052.79</v>
      </c>
      <c r="D25" s="46">
        <f t="shared" si="0"/>
        <v>1993</v>
      </c>
      <c r="E25" s="9">
        <v>16</v>
      </c>
      <c r="F25" s="37">
        <f t="shared" si="1"/>
        <v>31888</v>
      </c>
      <c r="G25" s="19"/>
      <c r="H25" s="16"/>
      <c r="I25" s="17"/>
      <c r="J25" s="18"/>
      <c r="P25" s="276">
        <v>45747</v>
      </c>
      <c r="Q25" s="275" t="s">
        <v>116</v>
      </c>
      <c r="R25" s="276">
        <v>45808</v>
      </c>
      <c r="S25" s="275" t="s">
        <v>40</v>
      </c>
      <c r="T25" s="274">
        <v>54</v>
      </c>
      <c r="U25" s="275" t="s">
        <v>41</v>
      </c>
      <c r="V25" s="275" t="s">
        <v>60</v>
      </c>
      <c r="W25" s="279">
        <v>150</v>
      </c>
      <c r="X25" s="275" t="s">
        <v>10</v>
      </c>
      <c r="Y25" s="273">
        <v>82</v>
      </c>
      <c r="Z25" s="277">
        <v>12300</v>
      </c>
      <c r="AA25" s="280"/>
      <c r="AB25" s="277">
        <v>12300</v>
      </c>
      <c r="AC25" s="278" t="s">
        <v>109</v>
      </c>
    </row>
    <row r="26" spans="2:29" x14ac:dyDescent="0.25">
      <c r="B26" s="7">
        <v>45739</v>
      </c>
      <c r="C26" s="155">
        <v>2132.1</v>
      </c>
      <c r="D26" s="46">
        <f t="shared" si="0"/>
        <v>2070</v>
      </c>
      <c r="E26" s="9">
        <v>16</v>
      </c>
      <c r="F26" s="37">
        <f t="shared" si="1"/>
        <v>33120</v>
      </c>
      <c r="G26" s="19"/>
      <c r="H26" s="16"/>
      <c r="I26" s="17"/>
      <c r="J26" s="18"/>
    </row>
    <row r="27" spans="2:29" x14ac:dyDescent="0.25">
      <c r="B27" s="7">
        <v>45740</v>
      </c>
      <c r="C27" s="155">
        <v>2129.0100000000002</v>
      </c>
      <c r="D27" s="46">
        <f t="shared" si="0"/>
        <v>2067</v>
      </c>
      <c r="E27" s="9">
        <v>16</v>
      </c>
      <c r="F27" s="37">
        <f t="shared" si="1"/>
        <v>33072</v>
      </c>
      <c r="G27" s="19"/>
      <c r="H27" s="16"/>
      <c r="I27" s="17"/>
      <c r="J27" s="18"/>
      <c r="M27" s="17"/>
      <c r="N27" s="42"/>
    </row>
    <row r="28" spans="2:29" x14ac:dyDescent="0.25">
      <c r="B28" s="7">
        <v>45741</v>
      </c>
      <c r="C28" s="155">
        <v>2256.73</v>
      </c>
      <c r="D28" s="46">
        <f t="shared" si="0"/>
        <v>2191</v>
      </c>
      <c r="E28" s="9">
        <v>16</v>
      </c>
      <c r="F28" s="37">
        <f t="shared" si="1"/>
        <v>35056</v>
      </c>
      <c r="G28" s="19"/>
      <c r="H28" s="16"/>
      <c r="I28" s="17"/>
      <c r="J28" s="18"/>
      <c r="M28" s="17"/>
      <c r="N28" s="42"/>
    </row>
    <row r="29" spans="2:29" x14ac:dyDescent="0.25">
      <c r="B29" s="7">
        <v>45742</v>
      </c>
      <c r="C29" s="155">
        <v>2235.1</v>
      </c>
      <c r="D29" s="46">
        <f t="shared" si="0"/>
        <v>2170</v>
      </c>
      <c r="E29" s="9">
        <v>16</v>
      </c>
      <c r="F29" s="37">
        <f t="shared" si="1"/>
        <v>34720</v>
      </c>
      <c r="G29" s="19"/>
      <c r="H29" s="16"/>
      <c r="I29" s="17"/>
      <c r="J29" s="18"/>
      <c r="M29" s="17"/>
      <c r="N29" s="42"/>
    </row>
    <row r="30" spans="2:29" x14ac:dyDescent="0.25">
      <c r="B30" s="7">
        <v>45743</v>
      </c>
      <c r="C30" s="155">
        <v>2206.2600000000002</v>
      </c>
      <c r="D30" s="46">
        <f t="shared" si="0"/>
        <v>2142</v>
      </c>
      <c r="E30" s="9">
        <v>16</v>
      </c>
      <c r="F30" s="37">
        <f t="shared" si="1"/>
        <v>34272</v>
      </c>
      <c r="G30" s="19"/>
      <c r="H30" s="16"/>
      <c r="I30" s="17"/>
      <c r="J30" s="18"/>
      <c r="M30" s="17"/>
      <c r="N30" s="42"/>
    </row>
    <row r="31" spans="2:29" x14ac:dyDescent="0.25">
      <c r="B31" s="7">
        <v>45744</v>
      </c>
      <c r="C31" s="155">
        <v>2173.3000000000002</v>
      </c>
      <c r="D31" s="46">
        <f t="shared" si="0"/>
        <v>2110</v>
      </c>
      <c r="E31" s="9">
        <v>16</v>
      </c>
      <c r="F31" s="37">
        <f t="shared" si="1"/>
        <v>33760</v>
      </c>
      <c r="G31" s="19"/>
      <c r="H31" s="16"/>
      <c r="I31" s="17"/>
      <c r="J31" s="18"/>
      <c r="M31" s="17"/>
      <c r="N31" s="42"/>
    </row>
    <row r="32" spans="2:29" x14ac:dyDescent="0.25">
      <c r="B32" s="7">
        <v>45745</v>
      </c>
      <c r="C32" s="228">
        <v>2190.81</v>
      </c>
      <c r="D32" s="46">
        <f t="shared" si="0"/>
        <v>2127</v>
      </c>
      <c r="E32" s="9">
        <v>16</v>
      </c>
      <c r="F32" s="37">
        <f t="shared" si="1"/>
        <v>34032</v>
      </c>
      <c r="G32" s="19"/>
      <c r="H32" s="16"/>
      <c r="I32" s="17"/>
      <c r="J32" s="18"/>
      <c r="M32" s="17"/>
      <c r="N32" s="42"/>
    </row>
    <row r="33" spans="2:14" x14ac:dyDescent="0.25">
      <c r="B33" s="7">
        <v>45746</v>
      </c>
      <c r="C33" s="228">
        <v>2184.63</v>
      </c>
      <c r="D33" s="46">
        <f t="shared" si="0"/>
        <v>2121</v>
      </c>
      <c r="E33" s="9">
        <v>16</v>
      </c>
      <c r="F33" s="37">
        <f t="shared" si="1"/>
        <v>33936</v>
      </c>
      <c r="G33" s="19"/>
      <c r="H33" s="16"/>
      <c r="I33" s="17"/>
      <c r="J33" s="18"/>
      <c r="M33" s="17"/>
      <c r="N33" s="42"/>
    </row>
    <row r="34" spans="2:14" ht="15.75" thickBot="1" x14ac:dyDescent="0.3">
      <c r="B34" s="38">
        <v>45747</v>
      </c>
      <c r="C34" s="229">
        <v>2156.8200000000002</v>
      </c>
      <c r="D34" s="49">
        <f t="shared" si="0"/>
        <v>2094</v>
      </c>
      <c r="E34" s="9">
        <v>16</v>
      </c>
      <c r="F34" s="40">
        <f t="shared" si="1"/>
        <v>33504</v>
      </c>
      <c r="G34" s="20"/>
      <c r="H34" s="21"/>
      <c r="I34" s="22"/>
      <c r="J34" s="23"/>
      <c r="N34" s="42">
        <f>SUM(N27:N33)</f>
        <v>0</v>
      </c>
    </row>
    <row r="35" spans="2:14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2510477.9940970875</v>
      </c>
    </row>
    <row r="36" spans="2:14" x14ac:dyDescent="0.25">
      <c r="B36" s="26" t="s">
        <v>10</v>
      </c>
      <c r="C36" s="31">
        <f>SUM(C4:C33)</f>
        <v>63191.530000000006</v>
      </c>
      <c r="D36" s="46">
        <f>SUM(D4:D34)</f>
        <v>63445</v>
      </c>
      <c r="E36" s="35" t="s">
        <v>2</v>
      </c>
      <c r="F36" s="10">
        <f>SUM(F4:F34)</f>
        <v>1015120</v>
      </c>
      <c r="G36" s="19"/>
      <c r="H36" s="457" t="s">
        <v>11</v>
      </c>
      <c r="I36" s="457"/>
      <c r="J36" s="18">
        <f>F36+F37</f>
        <v>1015120</v>
      </c>
      <c r="L36" s="32">
        <f>J36-J4-J5-J6+J37</f>
        <v>1025271.2</v>
      </c>
      <c r="M36" s="32"/>
      <c r="N36" s="32">
        <f>L36-M36</f>
        <v>1025271.2</v>
      </c>
    </row>
    <row r="37" spans="2:14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10151.200000000001</v>
      </c>
    </row>
    <row r="38" spans="2:14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4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-1485206.7940970876</v>
      </c>
      <c r="M39" s="17"/>
      <c r="N39" s="42">
        <f>J39+N34</f>
        <v>-1485206.7940970876</v>
      </c>
    </row>
    <row r="40" spans="2:14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M40" s="17" t="s">
        <v>23</v>
      </c>
      <c r="N40" s="42">
        <v>1679456.7840970876</v>
      </c>
    </row>
    <row r="41" spans="2:14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M41" s="17" t="s">
        <v>30</v>
      </c>
      <c r="N41" s="42">
        <f>N40+N39</f>
        <v>194249.99</v>
      </c>
    </row>
    <row r="42" spans="2:14" x14ac:dyDescent="0.25">
      <c r="J42" s="32"/>
    </row>
    <row r="43" spans="2:14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H25" sqref="H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3.28515625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14062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1.71093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52199.99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203">
        <v>45613</v>
      </c>
      <c r="Q3" s="201" t="s">
        <v>50</v>
      </c>
      <c r="R3" s="203">
        <v>45693</v>
      </c>
      <c r="S3" s="201" t="s">
        <v>40</v>
      </c>
      <c r="T3" s="202">
        <v>1232</v>
      </c>
      <c r="U3" s="201" t="s">
        <v>51</v>
      </c>
      <c r="V3" s="201" t="s">
        <v>31</v>
      </c>
      <c r="W3" s="197">
        <v>60</v>
      </c>
      <c r="X3" s="201" t="s">
        <v>42</v>
      </c>
      <c r="Y3" s="196">
        <v>675</v>
      </c>
      <c r="Z3" s="195">
        <v>40500</v>
      </c>
      <c r="AA3" s="194"/>
      <c r="AB3" s="195">
        <v>40500</v>
      </c>
    </row>
    <row r="4" spans="2:29" x14ac:dyDescent="0.25">
      <c r="B4" s="7">
        <v>45748</v>
      </c>
      <c r="C4" s="45">
        <v>2150.64</v>
      </c>
      <c r="D4" s="46">
        <f t="shared" ref="D4:D12" si="0">C4/1.03</f>
        <v>2088</v>
      </c>
      <c r="E4" s="9">
        <v>16</v>
      </c>
      <c r="F4" s="37">
        <f>D4*E4</f>
        <v>33408</v>
      </c>
      <c r="G4" s="11"/>
      <c r="H4" s="12" t="s">
        <v>4</v>
      </c>
      <c r="I4" s="13">
        <v>0.01</v>
      </c>
      <c r="J4" s="14"/>
      <c r="P4" s="203">
        <v>45613</v>
      </c>
      <c r="Q4" s="201" t="s">
        <v>52</v>
      </c>
      <c r="R4" s="203">
        <v>45698</v>
      </c>
      <c r="S4" s="201" t="s">
        <v>40</v>
      </c>
      <c r="T4" s="202">
        <v>1228</v>
      </c>
      <c r="U4" s="201" t="s">
        <v>51</v>
      </c>
      <c r="V4" s="201" t="s">
        <v>31</v>
      </c>
      <c r="W4" s="197">
        <v>540</v>
      </c>
      <c r="X4" s="201" t="s">
        <v>42</v>
      </c>
      <c r="Y4" s="196">
        <v>675</v>
      </c>
      <c r="Z4" s="195">
        <v>364500</v>
      </c>
      <c r="AA4" s="194"/>
      <c r="AB4" s="195">
        <v>364500</v>
      </c>
    </row>
    <row r="5" spans="2:29" x14ac:dyDescent="0.25">
      <c r="B5" s="7">
        <v>45749</v>
      </c>
      <c r="C5" s="45">
        <v>2210.38</v>
      </c>
      <c r="D5" s="46">
        <f t="shared" si="0"/>
        <v>2146</v>
      </c>
      <c r="E5" s="9">
        <v>16</v>
      </c>
      <c r="F5" s="37">
        <f t="shared" ref="F5:F34" si="1">D5*E5</f>
        <v>34336</v>
      </c>
      <c r="G5" s="11"/>
      <c r="H5" s="12" t="s">
        <v>5</v>
      </c>
      <c r="I5" s="13">
        <v>1E-3</v>
      </c>
      <c r="J5" s="14"/>
      <c r="P5" s="53">
        <v>45615</v>
      </c>
      <c r="Q5" s="54" t="s">
        <v>45</v>
      </c>
      <c r="R5" s="53">
        <v>45705</v>
      </c>
      <c r="S5" s="54" t="s">
        <v>40</v>
      </c>
      <c r="T5" s="55">
        <v>1242</v>
      </c>
      <c r="U5" s="54" t="s">
        <v>41</v>
      </c>
      <c r="V5" s="54" t="s">
        <v>46</v>
      </c>
      <c r="W5" s="56">
        <v>20</v>
      </c>
      <c r="X5" s="56" t="s">
        <v>42</v>
      </c>
      <c r="Y5" s="57">
        <v>500</v>
      </c>
      <c r="Z5" s="58">
        <v>10000</v>
      </c>
      <c r="AA5" s="58"/>
      <c r="AB5" s="58">
        <v>10000</v>
      </c>
    </row>
    <row r="6" spans="2:29" x14ac:dyDescent="0.25">
      <c r="B6" s="7">
        <v>45750</v>
      </c>
      <c r="C6" s="45">
        <v>2143.4299999999998</v>
      </c>
      <c r="D6" s="46">
        <f t="shared" si="0"/>
        <v>2081</v>
      </c>
      <c r="E6" s="9">
        <v>16</v>
      </c>
      <c r="F6" s="37">
        <f t="shared" si="1"/>
        <v>33296</v>
      </c>
      <c r="G6" s="11"/>
      <c r="H6" s="12" t="s">
        <v>6</v>
      </c>
      <c r="I6" s="13"/>
      <c r="J6" s="14"/>
      <c r="P6" s="204">
        <v>45636</v>
      </c>
      <c r="Q6" s="193" t="s">
        <v>45</v>
      </c>
      <c r="R6" s="204">
        <v>45726</v>
      </c>
      <c r="S6" s="193" t="s">
        <v>40</v>
      </c>
      <c r="T6" s="207">
        <v>1271</v>
      </c>
      <c r="U6" s="193" t="s">
        <v>41</v>
      </c>
      <c r="V6" s="193" t="s">
        <v>32</v>
      </c>
      <c r="W6" s="215">
        <v>60</v>
      </c>
      <c r="X6" s="215" t="s">
        <v>42</v>
      </c>
      <c r="Y6" s="216">
        <v>650</v>
      </c>
      <c r="Z6" s="217">
        <v>39000</v>
      </c>
      <c r="AA6" s="218"/>
      <c r="AB6" s="217">
        <v>39000</v>
      </c>
    </row>
    <row r="7" spans="2:29" x14ac:dyDescent="0.25">
      <c r="B7" s="7">
        <v>45751</v>
      </c>
      <c r="C7" s="45">
        <v>2111.5</v>
      </c>
      <c r="D7" s="46">
        <f t="shared" si="0"/>
        <v>2050</v>
      </c>
      <c r="E7" s="9">
        <v>16</v>
      </c>
      <c r="F7" s="37">
        <f t="shared" si="1"/>
        <v>32800</v>
      </c>
      <c r="G7" s="11"/>
      <c r="H7" s="12" t="s">
        <v>7</v>
      </c>
      <c r="I7" s="13"/>
      <c r="J7" s="14">
        <f>'MART 2025'!J39*-1</f>
        <v>1485206.7940970876</v>
      </c>
      <c r="P7" s="53">
        <v>45638</v>
      </c>
      <c r="Q7" s="54" t="s">
        <v>45</v>
      </c>
      <c r="R7" s="53">
        <v>45728</v>
      </c>
      <c r="S7" s="193" t="s">
        <v>40</v>
      </c>
      <c r="T7" s="55">
        <v>1276</v>
      </c>
      <c r="U7" s="54"/>
      <c r="V7" s="54" t="s">
        <v>32</v>
      </c>
      <c r="W7" s="56">
        <v>540</v>
      </c>
      <c r="X7" s="215" t="s">
        <v>42</v>
      </c>
      <c r="Y7" s="57">
        <v>640</v>
      </c>
      <c r="Z7" s="58"/>
      <c r="AA7" s="58"/>
      <c r="AB7" s="58">
        <v>345600</v>
      </c>
    </row>
    <row r="8" spans="2:29" x14ac:dyDescent="0.25">
      <c r="B8" s="7">
        <v>45752</v>
      </c>
      <c r="C8" s="45">
        <v>2155.79</v>
      </c>
      <c r="D8" s="46">
        <f t="shared" si="0"/>
        <v>2093</v>
      </c>
      <c r="E8" s="9">
        <v>16</v>
      </c>
      <c r="F8" s="37">
        <f t="shared" si="1"/>
        <v>33488</v>
      </c>
      <c r="G8" s="15"/>
      <c r="H8" s="16"/>
      <c r="I8" s="17"/>
      <c r="J8" s="18"/>
      <c r="P8" s="200">
        <v>45707</v>
      </c>
      <c r="Q8" s="219" t="s">
        <v>82</v>
      </c>
      <c r="R8" s="220">
        <f>P8+Q8</f>
        <v>45719</v>
      </c>
      <c r="S8" s="219" t="s">
        <v>40</v>
      </c>
      <c r="T8" s="221">
        <v>12</v>
      </c>
      <c r="U8" s="219" t="s">
        <v>41</v>
      </c>
      <c r="V8" s="219" t="s">
        <v>83</v>
      </c>
      <c r="W8" s="222">
        <v>2</v>
      </c>
      <c r="X8" s="219" t="s">
        <v>42</v>
      </c>
      <c r="Y8" s="223">
        <v>1500</v>
      </c>
      <c r="Z8" s="224">
        <v>3000</v>
      </c>
      <c r="AA8" s="224">
        <v>600</v>
      </c>
      <c r="AB8" s="224">
        <v>3600</v>
      </c>
      <c r="AC8" s="190" t="s">
        <v>84</v>
      </c>
    </row>
    <row r="9" spans="2:29" x14ac:dyDescent="0.25">
      <c r="B9" s="7">
        <v>45753</v>
      </c>
      <c r="C9" s="45">
        <v>2187.7200000000003</v>
      </c>
      <c r="D9" s="46">
        <f t="shared" si="0"/>
        <v>2124</v>
      </c>
      <c r="E9" s="9">
        <v>16</v>
      </c>
      <c r="F9" s="37">
        <f t="shared" si="1"/>
        <v>33984</v>
      </c>
      <c r="G9" s="15"/>
      <c r="H9" s="16"/>
      <c r="I9" s="17"/>
      <c r="J9" s="18"/>
      <c r="P9" s="200">
        <v>45707</v>
      </c>
      <c r="Q9" s="219" t="s">
        <v>82</v>
      </c>
      <c r="R9" s="220">
        <f>P9+Q9</f>
        <v>45719</v>
      </c>
      <c r="S9" s="219" t="s">
        <v>40</v>
      </c>
      <c r="T9" s="221">
        <v>12</v>
      </c>
      <c r="U9" s="219" t="s">
        <v>41</v>
      </c>
      <c r="V9" s="219" t="s">
        <v>34</v>
      </c>
      <c r="W9" s="222">
        <v>4</v>
      </c>
      <c r="X9" s="219" t="s">
        <v>42</v>
      </c>
      <c r="Y9" s="223">
        <v>1000</v>
      </c>
      <c r="Z9" s="224">
        <v>4000</v>
      </c>
      <c r="AA9" s="224">
        <v>800</v>
      </c>
      <c r="AB9" s="224">
        <v>4800</v>
      </c>
      <c r="AC9" s="190" t="s">
        <v>84</v>
      </c>
    </row>
    <row r="10" spans="2:29" x14ac:dyDescent="0.25">
      <c r="B10" s="7">
        <v>45754</v>
      </c>
      <c r="C10" s="45">
        <v>2114.59</v>
      </c>
      <c r="D10" s="46">
        <f t="shared" si="0"/>
        <v>2053</v>
      </c>
      <c r="E10" s="9">
        <v>16</v>
      </c>
      <c r="F10" s="37">
        <f t="shared" si="1"/>
        <v>32848</v>
      </c>
      <c r="G10" s="15">
        <v>45764</v>
      </c>
      <c r="H10" s="16" t="s">
        <v>117</v>
      </c>
      <c r="I10" s="17"/>
      <c r="J10" s="18">
        <v>294250</v>
      </c>
      <c r="P10" s="200">
        <v>45707</v>
      </c>
      <c r="Q10" s="219" t="s">
        <v>82</v>
      </c>
      <c r="R10" s="220">
        <f>P10+Q10</f>
        <v>45719</v>
      </c>
      <c r="S10" s="219" t="s">
        <v>40</v>
      </c>
      <c r="T10" s="221">
        <v>12</v>
      </c>
      <c r="U10" s="219" t="s">
        <v>41</v>
      </c>
      <c r="V10" s="219" t="s">
        <v>60</v>
      </c>
      <c r="W10" s="225">
        <v>150</v>
      </c>
      <c r="X10" s="219" t="s">
        <v>10</v>
      </c>
      <c r="Y10" s="223">
        <v>80</v>
      </c>
      <c r="Z10" s="224">
        <v>12000</v>
      </c>
      <c r="AA10" s="226"/>
      <c r="AB10" s="224">
        <v>12000</v>
      </c>
      <c r="AC10" s="190" t="s">
        <v>84</v>
      </c>
    </row>
    <row r="11" spans="2:29" x14ac:dyDescent="0.25">
      <c r="B11" s="7">
        <v>45755</v>
      </c>
      <c r="C11" s="45">
        <v>2147.5500000000002</v>
      </c>
      <c r="D11" s="46">
        <f t="shared" si="0"/>
        <v>2085</v>
      </c>
      <c r="E11" s="9">
        <v>16</v>
      </c>
      <c r="F11" s="37">
        <f t="shared" si="1"/>
        <v>33360</v>
      </c>
      <c r="G11" s="15">
        <v>45764</v>
      </c>
      <c r="H11" s="16" t="s">
        <v>118</v>
      </c>
      <c r="I11" s="17"/>
      <c r="J11" s="18">
        <v>2000000</v>
      </c>
      <c r="P11" s="138"/>
      <c r="Q11" s="138"/>
      <c r="R11" s="138"/>
      <c r="S11" s="138"/>
      <c r="T11" s="138"/>
      <c r="U11" s="138"/>
      <c r="V11" s="198" t="s">
        <v>87</v>
      </c>
      <c r="W11" s="138"/>
      <c r="X11" s="138"/>
      <c r="Y11" s="138"/>
      <c r="Z11" s="138"/>
      <c r="AA11" s="138"/>
      <c r="AB11" s="205">
        <v>-820000</v>
      </c>
    </row>
    <row r="12" spans="2:29" x14ac:dyDescent="0.25">
      <c r="B12" s="7">
        <v>45756</v>
      </c>
      <c r="C12" s="45">
        <v>2149.61</v>
      </c>
      <c r="D12" s="46">
        <f t="shared" si="0"/>
        <v>2087</v>
      </c>
      <c r="E12" s="9">
        <v>16</v>
      </c>
      <c r="F12" s="37">
        <f t="shared" si="1"/>
        <v>33392</v>
      </c>
      <c r="G12" s="15">
        <v>45764</v>
      </c>
      <c r="H12" s="16" t="s">
        <v>119</v>
      </c>
      <c r="I12" s="17"/>
      <c r="J12" s="18">
        <v>1000000</v>
      </c>
      <c r="P12" s="144">
        <v>45688</v>
      </c>
      <c r="Q12" s="254" t="s">
        <v>67</v>
      </c>
      <c r="R12" s="255">
        <v>45747</v>
      </c>
      <c r="S12" s="254" t="s">
        <v>58</v>
      </c>
      <c r="T12" s="256">
        <v>68</v>
      </c>
      <c r="U12" s="254" t="s">
        <v>41</v>
      </c>
      <c r="V12" s="254" t="s">
        <v>68</v>
      </c>
      <c r="W12" s="257">
        <v>70</v>
      </c>
      <c r="X12" s="254" t="s">
        <v>42</v>
      </c>
      <c r="Y12" s="258">
        <v>675</v>
      </c>
      <c r="Z12" s="259">
        <v>47250</v>
      </c>
      <c r="AA12" s="260"/>
      <c r="AB12" s="259">
        <v>47250</v>
      </c>
      <c r="AC12" s="269" t="s">
        <v>69</v>
      </c>
    </row>
    <row r="13" spans="2:29" x14ac:dyDescent="0.25">
      <c r="B13" s="7">
        <v>45757</v>
      </c>
      <c r="C13" s="45">
        <v>2183.6</v>
      </c>
      <c r="D13" s="46">
        <f t="shared" ref="D13:D34" si="2">C13/1.03</f>
        <v>2120</v>
      </c>
      <c r="E13" s="9">
        <v>16</v>
      </c>
      <c r="F13" s="37">
        <f t="shared" si="1"/>
        <v>33920</v>
      </c>
      <c r="G13" s="15">
        <v>45805</v>
      </c>
      <c r="H13" s="16" t="s">
        <v>126</v>
      </c>
      <c r="I13" s="17"/>
      <c r="J13" s="18">
        <v>250000</v>
      </c>
      <c r="P13" s="144">
        <v>45688</v>
      </c>
      <c r="Q13" s="254" t="s">
        <v>67</v>
      </c>
      <c r="R13" s="255">
        <v>45747</v>
      </c>
      <c r="S13" s="254" t="s">
        <v>58</v>
      </c>
      <c r="T13" s="256">
        <v>73</v>
      </c>
      <c r="U13" s="254" t="s">
        <v>41</v>
      </c>
      <c r="V13" s="254" t="s">
        <v>68</v>
      </c>
      <c r="W13" s="257">
        <v>70</v>
      </c>
      <c r="X13" s="254" t="s">
        <v>42</v>
      </c>
      <c r="Y13" s="258">
        <v>675</v>
      </c>
      <c r="Z13" s="259">
        <v>47250</v>
      </c>
      <c r="AA13" s="260"/>
      <c r="AB13" s="259">
        <v>47250</v>
      </c>
      <c r="AC13" s="269" t="s">
        <v>70</v>
      </c>
    </row>
    <row r="14" spans="2:29" x14ac:dyDescent="0.25">
      <c r="B14" s="7">
        <v>45758</v>
      </c>
      <c r="C14" s="45">
        <v>2239.2200000000003</v>
      </c>
      <c r="D14" s="46">
        <f t="shared" si="2"/>
        <v>2174</v>
      </c>
      <c r="E14" s="9">
        <v>16</v>
      </c>
      <c r="F14" s="37">
        <f t="shared" si="1"/>
        <v>34784</v>
      </c>
      <c r="G14" s="19"/>
      <c r="H14" s="16"/>
      <c r="I14" s="17"/>
      <c r="J14" s="18"/>
      <c r="P14" s="144">
        <v>45688</v>
      </c>
      <c r="Q14" s="254" t="s">
        <v>67</v>
      </c>
      <c r="R14" s="255">
        <v>45747</v>
      </c>
      <c r="S14" s="254" t="s">
        <v>58</v>
      </c>
      <c r="T14" s="256">
        <v>73</v>
      </c>
      <c r="U14" s="254" t="s">
        <v>41</v>
      </c>
      <c r="V14" s="254" t="s">
        <v>74</v>
      </c>
      <c r="W14" s="257">
        <v>70</v>
      </c>
      <c r="X14" s="254" t="s">
        <v>42</v>
      </c>
      <c r="Y14" s="258">
        <v>640</v>
      </c>
      <c r="Z14" s="259">
        <f>W14*Y14</f>
        <v>44800</v>
      </c>
      <c r="AA14" s="260"/>
      <c r="AB14" s="259">
        <f>Z14</f>
        <v>44800</v>
      </c>
      <c r="AC14" s="269" t="s">
        <v>70</v>
      </c>
    </row>
    <row r="15" spans="2:29" x14ac:dyDescent="0.25">
      <c r="B15" s="7">
        <v>45759</v>
      </c>
      <c r="C15" s="45">
        <v>2241.2800000000002</v>
      </c>
      <c r="D15" s="46">
        <f t="shared" si="2"/>
        <v>2176</v>
      </c>
      <c r="E15" s="9">
        <v>16</v>
      </c>
      <c r="F15" s="37">
        <f t="shared" si="1"/>
        <v>34816</v>
      </c>
      <c r="G15" s="19"/>
      <c r="H15" s="16"/>
      <c r="I15" s="17"/>
      <c r="J15" s="18"/>
      <c r="P15" s="150">
        <v>45688</v>
      </c>
      <c r="Q15" s="54" t="s">
        <v>67</v>
      </c>
      <c r="R15" s="53">
        <v>45747</v>
      </c>
      <c r="S15" s="193" t="s">
        <v>58</v>
      </c>
      <c r="T15" s="55">
        <v>99</v>
      </c>
      <c r="U15" s="54" t="s">
        <v>41</v>
      </c>
      <c r="V15" s="54" t="s">
        <v>68</v>
      </c>
      <c r="W15" s="56">
        <v>540</v>
      </c>
      <c r="X15" s="215" t="s">
        <v>42</v>
      </c>
      <c r="Y15" s="57">
        <v>700</v>
      </c>
      <c r="Z15" s="58">
        <v>378000</v>
      </c>
      <c r="AA15" s="58"/>
      <c r="AB15" s="58">
        <v>378000</v>
      </c>
      <c r="AC15" s="270" t="s">
        <v>73</v>
      </c>
    </row>
    <row r="16" spans="2:29" x14ac:dyDescent="0.25">
      <c r="B16" s="7">
        <v>45760</v>
      </c>
      <c r="C16" s="45">
        <v>2171.2400000000002</v>
      </c>
      <c r="D16" s="46">
        <f t="shared" si="2"/>
        <v>2108</v>
      </c>
      <c r="E16" s="9">
        <v>16</v>
      </c>
      <c r="F16" s="37">
        <f t="shared" si="1"/>
        <v>33728</v>
      </c>
      <c r="G16" s="19"/>
      <c r="H16" s="16"/>
      <c r="I16" s="17"/>
      <c r="J16" s="18"/>
      <c r="P16" s="262">
        <v>45722</v>
      </c>
      <c r="Q16" s="261" t="s">
        <v>85</v>
      </c>
      <c r="R16" s="262">
        <v>45747</v>
      </c>
      <c r="S16" s="261" t="s">
        <v>40</v>
      </c>
      <c r="T16" s="263">
        <v>29</v>
      </c>
      <c r="U16" s="261" t="s">
        <v>41</v>
      </c>
      <c r="V16" s="261" t="s">
        <v>60</v>
      </c>
      <c r="W16" s="264">
        <v>125</v>
      </c>
      <c r="X16" s="261" t="s">
        <v>10</v>
      </c>
      <c r="Y16" s="265">
        <v>80</v>
      </c>
      <c r="Z16" s="266">
        <v>10000</v>
      </c>
      <c r="AA16" s="267"/>
      <c r="AB16" s="266">
        <v>10000</v>
      </c>
      <c r="AC16" s="271" t="s">
        <v>86</v>
      </c>
    </row>
    <row r="17" spans="2:29" x14ac:dyDescent="0.25">
      <c r="B17" s="7">
        <v>45761</v>
      </c>
      <c r="C17" s="45">
        <v>2144.46</v>
      </c>
      <c r="D17" s="46">
        <f t="shared" si="2"/>
        <v>2082</v>
      </c>
      <c r="E17" s="9">
        <v>16</v>
      </c>
      <c r="F17" s="37">
        <f t="shared" si="1"/>
        <v>33312</v>
      </c>
      <c r="G17" s="19"/>
      <c r="H17" s="16"/>
      <c r="I17" s="17"/>
      <c r="J17" s="18"/>
      <c r="P17" s="138"/>
      <c r="Q17" s="138"/>
      <c r="R17" s="138"/>
      <c r="S17" s="138"/>
      <c r="T17" s="138"/>
      <c r="U17" s="138"/>
      <c r="V17" s="281" t="s">
        <v>123</v>
      </c>
      <c r="W17" s="138"/>
      <c r="X17" s="138"/>
      <c r="Y17" s="138"/>
      <c r="Z17" s="138"/>
      <c r="AA17" s="138"/>
      <c r="AB17" s="205">
        <v>-527300</v>
      </c>
    </row>
    <row r="18" spans="2:29" x14ac:dyDescent="0.25">
      <c r="B18" s="7">
        <v>45762</v>
      </c>
      <c r="C18" s="45">
        <v>2195.96</v>
      </c>
      <c r="D18" s="46">
        <f t="shared" si="2"/>
        <v>2132</v>
      </c>
      <c r="E18" s="9">
        <v>16</v>
      </c>
      <c r="F18" s="37">
        <f t="shared" si="1"/>
        <v>34112</v>
      </c>
      <c r="G18" s="19"/>
      <c r="H18" s="16"/>
      <c r="I18" s="17"/>
      <c r="J18" s="18"/>
      <c r="P18" s="284">
        <v>45729</v>
      </c>
      <c r="Q18" s="285">
        <v>48</v>
      </c>
      <c r="R18" s="284">
        <v>45777</v>
      </c>
      <c r="S18" s="286" t="s">
        <v>40</v>
      </c>
      <c r="T18" s="287">
        <v>36</v>
      </c>
      <c r="U18" s="286" t="s">
        <v>41</v>
      </c>
      <c r="V18" s="286" t="s">
        <v>68</v>
      </c>
      <c r="W18" s="288">
        <v>155</v>
      </c>
      <c r="X18" s="286" t="s">
        <v>42</v>
      </c>
      <c r="Y18" s="289">
        <v>750</v>
      </c>
      <c r="Z18" s="290">
        <v>116250</v>
      </c>
      <c r="AA18" s="285"/>
      <c r="AB18" s="290">
        <v>116250</v>
      </c>
      <c r="AC18" s="227" t="s">
        <v>97</v>
      </c>
    </row>
    <row r="19" spans="2:29" x14ac:dyDescent="0.25">
      <c r="B19" s="7">
        <v>45763</v>
      </c>
      <c r="C19" s="45">
        <v>2176.39</v>
      </c>
      <c r="D19" s="46">
        <f t="shared" si="2"/>
        <v>2113</v>
      </c>
      <c r="E19" s="9">
        <v>16</v>
      </c>
      <c r="F19" s="37">
        <f t="shared" si="1"/>
        <v>33808</v>
      </c>
      <c r="G19" s="19"/>
      <c r="H19" s="16"/>
      <c r="I19" s="17"/>
      <c r="J19" s="18"/>
      <c r="P19" s="284">
        <v>45729</v>
      </c>
      <c r="Q19" s="285">
        <v>48</v>
      </c>
      <c r="R19" s="284">
        <v>45777</v>
      </c>
      <c r="S19" s="286" t="s">
        <v>40</v>
      </c>
      <c r="T19" s="287">
        <v>36</v>
      </c>
      <c r="U19" s="286" t="s">
        <v>41</v>
      </c>
      <c r="V19" s="286" t="s">
        <v>60</v>
      </c>
      <c r="W19" s="291">
        <v>125</v>
      </c>
      <c r="X19" s="286" t="s">
        <v>10</v>
      </c>
      <c r="Y19" s="289">
        <v>80</v>
      </c>
      <c r="Z19" s="290">
        <v>10000</v>
      </c>
      <c r="AA19" s="285"/>
      <c r="AB19" s="290">
        <v>10000</v>
      </c>
      <c r="AC19" s="227" t="s">
        <v>97</v>
      </c>
    </row>
    <row r="20" spans="2:29" x14ac:dyDescent="0.25">
      <c r="B20" s="7">
        <v>45764</v>
      </c>
      <c r="C20" s="45">
        <v>2165.06</v>
      </c>
      <c r="D20" s="46">
        <f t="shared" si="2"/>
        <v>2102</v>
      </c>
      <c r="E20" s="9">
        <v>16</v>
      </c>
      <c r="F20" s="37">
        <f t="shared" si="1"/>
        <v>33632</v>
      </c>
      <c r="G20" s="19"/>
      <c r="H20" s="16"/>
      <c r="I20" s="17"/>
      <c r="J20" s="18"/>
      <c r="P20" s="53">
        <v>45755</v>
      </c>
      <c r="Q20" s="54" t="s">
        <v>110</v>
      </c>
      <c r="R20" s="53">
        <v>45777</v>
      </c>
      <c r="S20" s="54" t="s">
        <v>40</v>
      </c>
      <c r="T20" s="55">
        <v>60</v>
      </c>
      <c r="U20" s="54" t="s">
        <v>41</v>
      </c>
      <c r="V20" s="54" t="s">
        <v>60</v>
      </c>
      <c r="W20" s="59">
        <v>125</v>
      </c>
      <c r="X20" s="54" t="s">
        <v>10</v>
      </c>
      <c r="Y20" s="57">
        <v>82</v>
      </c>
      <c r="Z20" s="58">
        <v>10250</v>
      </c>
      <c r="AA20" s="58"/>
      <c r="AB20" s="58">
        <v>10250</v>
      </c>
      <c r="AC20" s="249" t="s">
        <v>97</v>
      </c>
    </row>
    <row r="21" spans="2:29" x14ac:dyDescent="0.25">
      <c r="B21" s="7">
        <v>45765</v>
      </c>
      <c r="C21" s="45">
        <v>2160.94</v>
      </c>
      <c r="D21" s="46">
        <f t="shared" si="2"/>
        <v>2098</v>
      </c>
      <c r="E21" s="9">
        <v>16</v>
      </c>
      <c r="F21" s="37">
        <f t="shared" si="1"/>
        <v>33568</v>
      </c>
      <c r="G21" s="19"/>
      <c r="H21" s="16"/>
      <c r="I21" s="17"/>
      <c r="J21" s="18"/>
      <c r="P21" s="292">
        <v>45738</v>
      </c>
      <c r="Q21" s="293" t="s">
        <v>102</v>
      </c>
      <c r="R21" s="292">
        <v>45777</v>
      </c>
      <c r="S21" s="293" t="s">
        <v>40</v>
      </c>
      <c r="T21" s="294">
        <v>45</v>
      </c>
      <c r="U21" s="293" t="s">
        <v>41</v>
      </c>
      <c r="V21" s="293" t="s">
        <v>68</v>
      </c>
      <c r="W21" s="295">
        <v>150</v>
      </c>
      <c r="X21" s="293" t="s">
        <v>42</v>
      </c>
      <c r="Y21" s="296">
        <v>750</v>
      </c>
      <c r="Z21" s="297">
        <v>112500</v>
      </c>
      <c r="AA21" s="298"/>
      <c r="AB21" s="297">
        <v>112500</v>
      </c>
      <c r="AC21" s="272" t="s">
        <v>109</v>
      </c>
    </row>
    <row r="22" spans="2:29" x14ac:dyDescent="0.25">
      <c r="B22" s="7">
        <v>45766</v>
      </c>
      <c r="C22" s="45">
        <v>2196.9900000000002</v>
      </c>
      <c r="D22" s="46">
        <f t="shared" si="2"/>
        <v>2133</v>
      </c>
      <c r="E22" s="9">
        <v>16</v>
      </c>
      <c r="F22" s="37">
        <f t="shared" si="1"/>
        <v>34128</v>
      </c>
      <c r="G22" s="19"/>
      <c r="H22" s="16"/>
      <c r="I22" s="17"/>
      <c r="J22" s="18"/>
      <c r="P22" s="53">
        <v>45751</v>
      </c>
      <c r="Q22" s="54" t="s">
        <v>111</v>
      </c>
      <c r="R22" s="53">
        <v>45808</v>
      </c>
      <c r="S22" s="54" t="s">
        <v>40</v>
      </c>
      <c r="T22" s="55">
        <v>57</v>
      </c>
      <c r="U22" s="54" t="s">
        <v>41</v>
      </c>
      <c r="V22" s="54" t="s">
        <v>112</v>
      </c>
      <c r="W22" s="56">
        <v>3</v>
      </c>
      <c r="X22" s="54" t="s">
        <v>42</v>
      </c>
      <c r="Y22" s="57">
        <v>1583.3333299999999</v>
      </c>
      <c r="Z22" s="58">
        <v>4750</v>
      </c>
      <c r="AA22" s="58">
        <v>950</v>
      </c>
      <c r="AB22" s="58">
        <v>5700</v>
      </c>
      <c r="AC22" s="272" t="s">
        <v>113</v>
      </c>
    </row>
    <row r="23" spans="2:29" x14ac:dyDescent="0.25">
      <c r="B23" s="7">
        <v>45767</v>
      </c>
      <c r="C23" s="45">
        <v>2202.14</v>
      </c>
      <c r="D23" s="46">
        <f t="shared" si="2"/>
        <v>2138</v>
      </c>
      <c r="E23" s="9">
        <v>16</v>
      </c>
      <c r="F23" s="37">
        <f t="shared" si="1"/>
        <v>34208</v>
      </c>
      <c r="G23" s="19"/>
      <c r="H23" s="16"/>
      <c r="I23" s="17"/>
      <c r="J23" s="18"/>
      <c r="P23" s="53">
        <v>45751</v>
      </c>
      <c r="Q23" s="54" t="s">
        <v>111</v>
      </c>
      <c r="R23" s="53">
        <v>45808</v>
      </c>
      <c r="S23" s="54" t="s">
        <v>40</v>
      </c>
      <c r="T23" s="55">
        <v>57</v>
      </c>
      <c r="U23" s="54" t="s">
        <v>41</v>
      </c>
      <c r="V23" s="54" t="s">
        <v>114</v>
      </c>
      <c r="W23" s="56">
        <v>5</v>
      </c>
      <c r="X23" s="54" t="s">
        <v>42</v>
      </c>
      <c r="Y23" s="57">
        <v>1125</v>
      </c>
      <c r="Z23" s="58">
        <v>5625</v>
      </c>
      <c r="AA23" s="58">
        <v>1125</v>
      </c>
      <c r="AB23" s="58">
        <v>6750</v>
      </c>
      <c r="AC23" s="272" t="s">
        <v>113</v>
      </c>
    </row>
    <row r="24" spans="2:29" x14ac:dyDescent="0.25">
      <c r="B24" s="7">
        <v>45768</v>
      </c>
      <c r="C24" s="45">
        <v>2218.62</v>
      </c>
      <c r="D24" s="46">
        <f t="shared" si="2"/>
        <v>2154</v>
      </c>
      <c r="E24" s="9">
        <v>16</v>
      </c>
      <c r="F24" s="37">
        <f t="shared" si="1"/>
        <v>34464</v>
      </c>
      <c r="G24" s="19"/>
      <c r="H24" s="16"/>
      <c r="I24" s="17"/>
      <c r="J24" s="18"/>
      <c r="P24" s="53">
        <v>45752</v>
      </c>
      <c r="Q24" s="54" t="s">
        <v>115</v>
      </c>
      <c r="R24" s="53">
        <v>45808</v>
      </c>
      <c r="S24" s="54" t="s">
        <v>40</v>
      </c>
      <c r="T24" s="55">
        <v>59</v>
      </c>
      <c r="U24" s="54" t="s">
        <v>41</v>
      </c>
      <c r="V24" s="54" t="s">
        <v>68</v>
      </c>
      <c r="W24" s="56">
        <v>25</v>
      </c>
      <c r="X24" s="54" t="s">
        <v>42</v>
      </c>
      <c r="Y24" s="57">
        <v>820</v>
      </c>
      <c r="Z24" s="58">
        <v>20500</v>
      </c>
      <c r="AA24" s="58"/>
      <c r="AB24" s="58">
        <v>20500</v>
      </c>
      <c r="AC24" s="272" t="s">
        <v>113</v>
      </c>
    </row>
    <row r="25" spans="2:29" x14ac:dyDescent="0.25">
      <c r="B25" s="7">
        <v>45769</v>
      </c>
      <c r="C25" s="45">
        <v>2170.21</v>
      </c>
      <c r="D25" s="46">
        <f t="shared" si="2"/>
        <v>2107</v>
      </c>
      <c r="E25" s="9">
        <v>16</v>
      </c>
      <c r="F25" s="37">
        <f t="shared" si="1"/>
        <v>33712</v>
      </c>
      <c r="G25" s="19"/>
      <c r="H25" s="16"/>
      <c r="I25" s="17"/>
      <c r="J25" s="18"/>
      <c r="P25" s="299">
        <v>45747</v>
      </c>
      <c r="Q25" s="300" t="s">
        <v>116</v>
      </c>
      <c r="R25" s="299">
        <v>45808</v>
      </c>
      <c r="S25" s="300" t="s">
        <v>40</v>
      </c>
      <c r="T25" s="301">
        <v>54</v>
      </c>
      <c r="U25" s="300" t="s">
        <v>41</v>
      </c>
      <c r="V25" s="300" t="s">
        <v>60</v>
      </c>
      <c r="W25" s="302">
        <v>150</v>
      </c>
      <c r="X25" s="300" t="s">
        <v>10</v>
      </c>
      <c r="Y25" s="303">
        <v>82</v>
      </c>
      <c r="Z25" s="304">
        <v>12300</v>
      </c>
      <c r="AA25" s="305"/>
      <c r="AB25" s="304">
        <v>12300</v>
      </c>
      <c r="AC25" s="278" t="s">
        <v>109</v>
      </c>
    </row>
    <row r="26" spans="2:29" x14ac:dyDescent="0.25">
      <c r="B26" s="7">
        <v>45770</v>
      </c>
      <c r="C26" s="45">
        <v>2196.9900000000002</v>
      </c>
      <c r="D26" s="46">
        <f t="shared" si="2"/>
        <v>2133</v>
      </c>
      <c r="E26" s="9">
        <v>16</v>
      </c>
      <c r="F26" s="37">
        <f t="shared" si="1"/>
        <v>34128</v>
      </c>
      <c r="G26" s="19"/>
      <c r="H26" s="16"/>
      <c r="I26" s="17"/>
      <c r="J26" s="18"/>
      <c r="P26" s="138"/>
      <c r="Q26" s="138"/>
      <c r="R26" s="138"/>
      <c r="S26" s="138"/>
      <c r="T26" s="138"/>
      <c r="U26" s="138"/>
      <c r="V26" s="281" t="s">
        <v>124</v>
      </c>
      <c r="W26" s="138"/>
      <c r="X26" s="138"/>
      <c r="Y26" s="138"/>
      <c r="Z26" s="138"/>
      <c r="AA26" s="138"/>
      <c r="AB26" s="205">
        <v>-294250</v>
      </c>
    </row>
    <row r="27" spans="2:29" x14ac:dyDescent="0.25">
      <c r="B27" s="7">
        <v>45771</v>
      </c>
      <c r="C27" s="45">
        <v>2221.71</v>
      </c>
      <c r="D27" s="46">
        <f t="shared" si="2"/>
        <v>2157</v>
      </c>
      <c r="E27" s="9">
        <v>16</v>
      </c>
      <c r="F27" s="37">
        <f t="shared" si="1"/>
        <v>34512</v>
      </c>
      <c r="G27" s="19"/>
      <c r="H27" s="16"/>
      <c r="I27" s="17"/>
      <c r="J27" s="18"/>
      <c r="P27" s="51">
        <v>45777</v>
      </c>
      <c r="Q27" s="306">
        <f t="shared" ref="Q27:Q32" si="3">R27-P27</f>
        <v>92</v>
      </c>
      <c r="R27" s="315">
        <v>45869</v>
      </c>
      <c r="S27" s="314" t="s">
        <v>40</v>
      </c>
      <c r="T27" s="67">
        <v>81</v>
      </c>
      <c r="U27" s="52" t="s">
        <v>41</v>
      </c>
      <c r="V27" s="52" t="s">
        <v>60</v>
      </c>
      <c r="W27" s="9">
        <v>100</v>
      </c>
      <c r="X27" s="52" t="s">
        <v>10</v>
      </c>
      <c r="Y27" s="68">
        <v>88</v>
      </c>
      <c r="Z27" s="69">
        <v>8800</v>
      </c>
      <c r="AA27" s="69"/>
      <c r="AB27" s="69">
        <v>8800</v>
      </c>
      <c r="AC27" s="272" t="s">
        <v>125</v>
      </c>
    </row>
    <row r="28" spans="2:29" x14ac:dyDescent="0.25">
      <c r="B28" s="7">
        <v>45772</v>
      </c>
      <c r="C28" s="45">
        <v>2227.89</v>
      </c>
      <c r="D28" s="46">
        <f t="shared" si="2"/>
        <v>2163</v>
      </c>
      <c r="E28" s="9">
        <v>16</v>
      </c>
      <c r="F28" s="37">
        <f t="shared" si="1"/>
        <v>34608</v>
      </c>
      <c r="G28" s="19"/>
      <c r="H28" s="16"/>
      <c r="I28" s="17"/>
      <c r="J28" s="18"/>
      <c r="P28" s="313">
        <v>45783</v>
      </c>
      <c r="Q28" s="306">
        <f t="shared" si="3"/>
        <v>86</v>
      </c>
      <c r="R28" s="315">
        <v>45869</v>
      </c>
      <c r="S28" s="314" t="s">
        <v>40</v>
      </c>
      <c r="T28" s="312">
        <v>92</v>
      </c>
      <c r="U28" s="311" t="s">
        <v>41</v>
      </c>
      <c r="V28" s="311" t="s">
        <v>60</v>
      </c>
      <c r="W28" s="310">
        <v>125</v>
      </c>
      <c r="X28" s="311" t="s">
        <v>10</v>
      </c>
      <c r="Y28" s="308">
        <v>88</v>
      </c>
      <c r="Z28" s="309">
        <v>11000</v>
      </c>
      <c r="AA28" s="307"/>
      <c r="AB28" s="309">
        <v>11000</v>
      </c>
      <c r="AC28" s="272" t="s">
        <v>125</v>
      </c>
    </row>
    <row r="29" spans="2:29" x14ac:dyDescent="0.25">
      <c r="B29" s="7">
        <v>45773</v>
      </c>
      <c r="C29" s="45">
        <v>2217.59</v>
      </c>
      <c r="D29" s="46">
        <f t="shared" si="2"/>
        <v>2153</v>
      </c>
      <c r="E29" s="9">
        <v>16</v>
      </c>
      <c r="F29" s="37">
        <f t="shared" si="1"/>
        <v>34448</v>
      </c>
      <c r="G29" s="19"/>
      <c r="H29" s="16"/>
      <c r="I29" s="17"/>
      <c r="J29" s="18"/>
      <c r="P29" s="320">
        <v>45791</v>
      </c>
      <c r="Q29" s="306">
        <f t="shared" si="3"/>
        <v>78</v>
      </c>
      <c r="R29" s="315">
        <v>45869</v>
      </c>
      <c r="S29" s="314" t="s">
        <v>40</v>
      </c>
      <c r="T29" s="17">
        <v>97</v>
      </c>
      <c r="U29" s="311" t="s">
        <v>41</v>
      </c>
      <c r="V29" s="311" t="s">
        <v>60</v>
      </c>
      <c r="W29" s="310">
        <v>125</v>
      </c>
      <c r="X29" s="311" t="s">
        <v>10</v>
      </c>
      <c r="Y29" s="308">
        <v>88</v>
      </c>
      <c r="Z29" s="309">
        <v>11000</v>
      </c>
      <c r="AA29" s="17"/>
      <c r="AB29" s="309">
        <v>11000</v>
      </c>
      <c r="AC29" s="272" t="s">
        <v>125</v>
      </c>
    </row>
    <row r="30" spans="2:29" x14ac:dyDescent="0.25">
      <c r="B30" s="7">
        <v>45774</v>
      </c>
      <c r="C30" s="45">
        <v>2276.3000000000002</v>
      </c>
      <c r="D30" s="46">
        <f t="shared" si="2"/>
        <v>2210</v>
      </c>
      <c r="E30" s="9">
        <v>16</v>
      </c>
      <c r="F30" s="37">
        <f t="shared" si="1"/>
        <v>35360</v>
      </c>
      <c r="G30" s="19"/>
      <c r="H30" s="16"/>
      <c r="I30" s="17"/>
      <c r="J30" s="18"/>
      <c r="P30" s="326">
        <v>45794</v>
      </c>
      <c r="Q30" s="306">
        <f t="shared" si="3"/>
        <v>75</v>
      </c>
      <c r="R30" s="315">
        <v>45869</v>
      </c>
      <c r="S30" s="314" t="s">
        <v>40</v>
      </c>
      <c r="T30" s="325">
        <v>102</v>
      </c>
      <c r="U30" s="324" t="s">
        <v>41</v>
      </c>
      <c r="V30" s="324" t="s">
        <v>112</v>
      </c>
      <c r="W30" s="323">
        <v>2</v>
      </c>
      <c r="X30" s="324" t="s">
        <v>42</v>
      </c>
      <c r="Y30" s="322">
        <v>1916.6666700000001</v>
      </c>
      <c r="Z30" s="321">
        <v>3833.33</v>
      </c>
      <c r="AA30" s="321">
        <v>766.67</v>
      </c>
      <c r="AB30" s="321">
        <v>4600</v>
      </c>
      <c r="AC30" s="272" t="s">
        <v>125</v>
      </c>
    </row>
    <row r="31" spans="2:29" x14ac:dyDescent="0.25">
      <c r="B31" s="7">
        <v>45775</v>
      </c>
      <c r="C31" s="45">
        <v>2330.89</v>
      </c>
      <c r="D31" s="46">
        <f t="shared" si="2"/>
        <v>2263</v>
      </c>
      <c r="E31" s="9">
        <v>16</v>
      </c>
      <c r="F31" s="37">
        <f t="shared" si="1"/>
        <v>36208</v>
      </c>
      <c r="G31" s="19"/>
      <c r="H31" s="16"/>
      <c r="I31" s="17"/>
      <c r="J31" s="18"/>
      <c r="P31" s="326">
        <v>45794</v>
      </c>
      <c r="Q31" s="306">
        <f t="shared" si="3"/>
        <v>75</v>
      </c>
      <c r="R31" s="315">
        <v>45869</v>
      </c>
      <c r="S31" s="314" t="s">
        <v>40</v>
      </c>
      <c r="T31" s="325">
        <v>102</v>
      </c>
      <c r="U31" s="324" t="s">
        <v>41</v>
      </c>
      <c r="V31" s="324" t="s">
        <v>114</v>
      </c>
      <c r="W31" s="323">
        <v>4</v>
      </c>
      <c r="X31" s="324" t="s">
        <v>42</v>
      </c>
      <c r="Y31" s="322">
        <v>1208.3333299999999</v>
      </c>
      <c r="Z31" s="321">
        <v>4833.33</v>
      </c>
      <c r="AA31" s="321">
        <v>966.66</v>
      </c>
      <c r="AB31" s="321">
        <v>5799.99</v>
      </c>
      <c r="AC31" s="272" t="s">
        <v>125</v>
      </c>
    </row>
    <row r="32" spans="2:29" x14ac:dyDescent="0.25">
      <c r="B32" s="7">
        <v>45776</v>
      </c>
      <c r="C32" s="47">
        <v>2256.73</v>
      </c>
      <c r="D32" s="46">
        <f t="shared" si="2"/>
        <v>2191</v>
      </c>
      <c r="E32" s="9">
        <v>16</v>
      </c>
      <c r="F32" s="37">
        <f t="shared" si="1"/>
        <v>35056</v>
      </c>
      <c r="G32" s="19"/>
      <c r="H32" s="16"/>
      <c r="I32" s="17"/>
      <c r="J32" s="18"/>
      <c r="P32" s="339">
        <v>45799</v>
      </c>
      <c r="Q32" s="306">
        <f t="shared" si="3"/>
        <v>70</v>
      </c>
      <c r="R32" s="315">
        <v>45869</v>
      </c>
      <c r="S32" s="314" t="s">
        <v>40</v>
      </c>
      <c r="T32" s="338">
        <v>105</v>
      </c>
      <c r="U32" s="337" t="s">
        <v>41</v>
      </c>
      <c r="V32" s="337" t="s">
        <v>60</v>
      </c>
      <c r="W32" s="336">
        <v>125</v>
      </c>
      <c r="X32" s="337" t="s">
        <v>10</v>
      </c>
      <c r="Y32" s="335">
        <v>88</v>
      </c>
      <c r="Z32" s="334">
        <v>11000</v>
      </c>
      <c r="AA32" s="333"/>
      <c r="AB32" s="334">
        <v>11000</v>
      </c>
      <c r="AC32" s="272" t="s">
        <v>125</v>
      </c>
    </row>
    <row r="33" spans="2:25" x14ac:dyDescent="0.25">
      <c r="B33" s="7">
        <v>45777</v>
      </c>
      <c r="C33" s="47">
        <v>2220.6799999999998</v>
      </c>
      <c r="D33" s="46">
        <f t="shared" si="2"/>
        <v>2156</v>
      </c>
      <c r="E33" s="9">
        <v>16</v>
      </c>
      <c r="F33" s="37">
        <f t="shared" si="1"/>
        <v>34496</v>
      </c>
      <c r="G33" s="19"/>
      <c r="H33" s="16"/>
      <c r="I33" s="17"/>
      <c r="J33" s="18"/>
    </row>
    <row r="34" spans="2:25" ht="15.75" thickBot="1" x14ac:dyDescent="0.3">
      <c r="B34" s="38"/>
      <c r="C34" s="48"/>
      <c r="D34" s="49">
        <f t="shared" si="2"/>
        <v>0</v>
      </c>
      <c r="E34" s="39"/>
      <c r="F34" s="40">
        <f t="shared" si="1"/>
        <v>0</v>
      </c>
      <c r="G34" s="20"/>
      <c r="H34" s="21"/>
      <c r="I34" s="22"/>
      <c r="J34" s="23"/>
      <c r="P34" s="327"/>
      <c r="Q34" s="328"/>
      <c r="R34" s="329"/>
      <c r="S34" s="329"/>
      <c r="T34" s="332"/>
      <c r="U34" s="329"/>
      <c r="V34" s="330"/>
      <c r="W34" s="331"/>
      <c r="X34" s="331"/>
      <c r="Y34" s="331"/>
    </row>
    <row r="35" spans="2:25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5029456.7940970873</v>
      </c>
      <c r="P35" s="341"/>
      <c r="Q35" s="342"/>
      <c r="R35" s="343"/>
      <c r="S35" s="343"/>
      <c r="T35" s="346"/>
      <c r="U35" s="343"/>
      <c r="V35" s="344"/>
      <c r="W35" s="345"/>
      <c r="X35" s="340"/>
      <c r="Y35" s="345"/>
    </row>
    <row r="36" spans="2:25" x14ac:dyDescent="0.25">
      <c r="B36" s="26" t="s">
        <v>10</v>
      </c>
      <c r="C36" s="31">
        <f>SUM(C4:C33)</f>
        <v>65786.100000000006</v>
      </c>
      <c r="D36" s="46">
        <f>SUM(D4:D34)</f>
        <v>63870</v>
      </c>
      <c r="E36" s="35" t="s">
        <v>2</v>
      </c>
      <c r="F36" s="10">
        <f>SUM(F4:F34)</f>
        <v>1021920</v>
      </c>
      <c r="G36" s="19"/>
      <c r="H36" s="457" t="s">
        <v>11</v>
      </c>
      <c r="I36" s="457"/>
      <c r="J36" s="18">
        <f>F36+F37</f>
        <v>1021920</v>
      </c>
      <c r="L36" s="32">
        <f>J36-J4-J5-J6+J37</f>
        <v>1032139.2</v>
      </c>
      <c r="M36" s="32"/>
      <c r="N36" s="32">
        <f>L36-M36</f>
        <v>1032139.2</v>
      </c>
    </row>
    <row r="37" spans="2:25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10219.200000000001</v>
      </c>
    </row>
    <row r="38" spans="2:25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  <c r="P38" s="282">
        <v>45764</v>
      </c>
      <c r="Q38" s="283"/>
      <c r="R38" s="283"/>
      <c r="S38" s="283"/>
      <c r="T38" s="283"/>
    </row>
    <row r="39" spans="2:25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-3997317.5940970872</v>
      </c>
      <c r="P39" s="283" t="s">
        <v>120</v>
      </c>
      <c r="Q39" s="283"/>
      <c r="R39" s="283"/>
      <c r="S39" s="283"/>
      <c r="T39" s="283"/>
    </row>
    <row r="40" spans="2:25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P40" s="283" t="s">
        <v>121</v>
      </c>
      <c r="Q40" s="283"/>
      <c r="R40" s="283"/>
      <c r="S40" s="283"/>
      <c r="T40" s="283"/>
      <c r="U40" s="317"/>
      <c r="V40" s="318"/>
      <c r="W40" s="319"/>
      <c r="X40" s="316"/>
      <c r="Y40" s="319"/>
    </row>
    <row r="41" spans="2:25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P41" s="283" t="s">
        <v>122</v>
      </c>
      <c r="Q41" s="283"/>
      <c r="R41" s="283"/>
      <c r="S41" s="283"/>
      <c r="T41" s="283"/>
    </row>
    <row r="42" spans="2:25" x14ac:dyDescent="0.25">
      <c r="J42" s="32"/>
    </row>
    <row r="43" spans="2:25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E5" sqref="E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61099.99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L3" s="354" t="s">
        <v>127</v>
      </c>
      <c r="P3" s="284">
        <v>45729</v>
      </c>
      <c r="Q3" s="285">
        <v>48</v>
      </c>
      <c r="R3" s="284">
        <v>45777</v>
      </c>
      <c r="S3" s="286" t="s">
        <v>40</v>
      </c>
      <c r="T3" s="287">
        <v>36</v>
      </c>
      <c r="U3" s="286" t="s">
        <v>41</v>
      </c>
      <c r="V3" s="286" t="s">
        <v>68</v>
      </c>
      <c r="W3" s="288">
        <v>155</v>
      </c>
      <c r="X3" s="286" t="s">
        <v>42</v>
      </c>
      <c r="Y3" s="289">
        <v>750</v>
      </c>
      <c r="Z3" s="290">
        <v>116250</v>
      </c>
      <c r="AA3" s="285"/>
      <c r="AB3" s="290">
        <v>116250</v>
      </c>
      <c r="AC3" s="227" t="s">
        <v>97</v>
      </c>
    </row>
    <row r="4" spans="2:29" x14ac:dyDescent="0.25">
      <c r="B4" s="7">
        <v>45778</v>
      </c>
      <c r="C4" s="45">
        <v>2209.35</v>
      </c>
      <c r="D4" s="46">
        <f>C4/1.03</f>
        <v>2145</v>
      </c>
      <c r="E4" s="9">
        <v>16</v>
      </c>
      <c r="F4" s="37">
        <f>D4*E4</f>
        <v>34320</v>
      </c>
      <c r="G4" s="11"/>
      <c r="H4" s="12" t="s">
        <v>4</v>
      </c>
      <c r="I4" s="13">
        <v>0.01</v>
      </c>
      <c r="J4" s="14"/>
      <c r="L4" t="s">
        <v>128</v>
      </c>
      <c r="P4" s="284">
        <v>45729</v>
      </c>
      <c r="Q4" s="285">
        <v>48</v>
      </c>
      <c r="R4" s="284">
        <v>45777</v>
      </c>
      <c r="S4" s="286" t="s">
        <v>40</v>
      </c>
      <c r="T4" s="287">
        <v>36</v>
      </c>
      <c r="U4" s="286" t="s">
        <v>41</v>
      </c>
      <c r="V4" s="286" t="s">
        <v>60</v>
      </c>
      <c r="W4" s="291">
        <v>125</v>
      </c>
      <c r="X4" s="286" t="s">
        <v>10</v>
      </c>
      <c r="Y4" s="289">
        <v>80</v>
      </c>
      <c r="Z4" s="290">
        <v>10000</v>
      </c>
      <c r="AA4" s="285"/>
      <c r="AB4" s="290">
        <v>10000</v>
      </c>
      <c r="AC4" s="227" t="s">
        <v>97</v>
      </c>
    </row>
    <row r="5" spans="2:29" x14ac:dyDescent="0.25">
      <c r="B5" s="7">
        <v>45779</v>
      </c>
      <c r="C5" s="45">
        <v>2232.0100000000002</v>
      </c>
      <c r="D5" s="46">
        <f t="shared" ref="D5:D34" si="0">C5/1.03</f>
        <v>2167</v>
      </c>
      <c r="E5" s="9">
        <v>16</v>
      </c>
      <c r="F5" s="37">
        <f t="shared" ref="F5:F34" si="1">D5*E5</f>
        <v>34672</v>
      </c>
      <c r="G5" s="11"/>
      <c r="H5" s="12" t="s">
        <v>5</v>
      </c>
      <c r="I5" s="13">
        <v>1E-3</v>
      </c>
      <c r="J5" s="14"/>
      <c r="L5" t="s">
        <v>129</v>
      </c>
      <c r="P5" s="53">
        <v>45755</v>
      </c>
      <c r="Q5" s="54" t="s">
        <v>110</v>
      </c>
      <c r="R5" s="53">
        <v>45777</v>
      </c>
      <c r="S5" s="54" t="s">
        <v>40</v>
      </c>
      <c r="T5" s="55">
        <v>60</v>
      </c>
      <c r="U5" s="54" t="s">
        <v>41</v>
      </c>
      <c r="V5" s="54" t="s">
        <v>60</v>
      </c>
      <c r="W5" s="59">
        <v>125</v>
      </c>
      <c r="X5" s="54" t="s">
        <v>10</v>
      </c>
      <c r="Y5" s="57">
        <v>82</v>
      </c>
      <c r="Z5" s="58">
        <v>10250</v>
      </c>
      <c r="AA5" s="58"/>
      <c r="AB5" s="58">
        <v>10250</v>
      </c>
      <c r="AC5" s="249" t="s">
        <v>97</v>
      </c>
    </row>
    <row r="6" spans="2:29" x14ac:dyDescent="0.25">
      <c r="B6" s="7">
        <v>45780</v>
      </c>
      <c r="C6" s="45">
        <v>2159.91</v>
      </c>
      <c r="D6" s="46">
        <f t="shared" si="0"/>
        <v>2097</v>
      </c>
      <c r="E6" s="9">
        <v>16</v>
      </c>
      <c r="F6" s="37">
        <f t="shared" si="1"/>
        <v>33552</v>
      </c>
      <c r="G6" s="11"/>
      <c r="H6" s="12" t="s">
        <v>6</v>
      </c>
      <c r="I6" s="13"/>
      <c r="J6" s="14"/>
      <c r="P6" s="292">
        <v>45738</v>
      </c>
      <c r="Q6" s="293" t="s">
        <v>102</v>
      </c>
      <c r="R6" s="292">
        <v>45777</v>
      </c>
      <c r="S6" s="293" t="s">
        <v>40</v>
      </c>
      <c r="T6" s="294">
        <v>45</v>
      </c>
      <c r="U6" s="293" t="s">
        <v>41</v>
      </c>
      <c r="V6" s="293" t="s">
        <v>68</v>
      </c>
      <c r="W6" s="295">
        <v>150</v>
      </c>
      <c r="X6" s="293" t="s">
        <v>42</v>
      </c>
      <c r="Y6" s="296">
        <v>750</v>
      </c>
      <c r="Z6" s="297">
        <v>112500</v>
      </c>
      <c r="AA6" s="298"/>
      <c r="AB6" s="297">
        <v>112500</v>
      </c>
      <c r="AC6" s="272" t="s">
        <v>109</v>
      </c>
    </row>
    <row r="7" spans="2:29" x14ac:dyDescent="0.25">
      <c r="B7" s="7">
        <v>45781</v>
      </c>
      <c r="C7" s="45">
        <v>2204.2000000000003</v>
      </c>
      <c r="D7" s="46">
        <f t="shared" si="0"/>
        <v>2140</v>
      </c>
      <c r="E7" s="9">
        <v>16</v>
      </c>
      <c r="F7" s="37">
        <f t="shared" si="1"/>
        <v>34240</v>
      </c>
      <c r="G7" s="11"/>
      <c r="H7" s="12" t="s">
        <v>7</v>
      </c>
      <c r="I7" s="13"/>
      <c r="J7" s="14">
        <f>'NİSAN 2025'!J39*-1</f>
        <v>3997317.5940970872</v>
      </c>
      <c r="P7" s="53">
        <v>45751</v>
      </c>
      <c r="Q7" s="54" t="s">
        <v>111</v>
      </c>
      <c r="R7" s="53">
        <v>45808</v>
      </c>
      <c r="S7" s="54" t="s">
        <v>40</v>
      </c>
      <c r="T7" s="55">
        <v>57</v>
      </c>
      <c r="U7" s="54" t="s">
        <v>41</v>
      </c>
      <c r="V7" s="54" t="s">
        <v>112</v>
      </c>
      <c r="W7" s="56">
        <v>3</v>
      </c>
      <c r="X7" s="54" t="s">
        <v>42</v>
      </c>
      <c r="Y7" s="57">
        <v>1583.3333299999999</v>
      </c>
      <c r="Z7" s="58">
        <v>4750</v>
      </c>
      <c r="AA7" s="58">
        <v>950</v>
      </c>
      <c r="AB7" s="58">
        <v>5700</v>
      </c>
      <c r="AC7" s="272" t="s">
        <v>113</v>
      </c>
    </row>
    <row r="8" spans="2:29" x14ac:dyDescent="0.25">
      <c r="B8" s="7">
        <v>45782</v>
      </c>
      <c r="C8" s="45">
        <v>2267.0300000000002</v>
      </c>
      <c r="D8" s="46">
        <f t="shared" si="0"/>
        <v>2201</v>
      </c>
      <c r="E8" s="9">
        <v>16</v>
      </c>
      <c r="F8" s="37">
        <f t="shared" si="1"/>
        <v>35216</v>
      </c>
      <c r="G8" s="15"/>
      <c r="H8" s="16"/>
      <c r="I8" s="17"/>
      <c r="J8" s="18"/>
      <c r="P8" s="53">
        <v>45751</v>
      </c>
      <c r="Q8" s="54" t="s">
        <v>111</v>
      </c>
      <c r="R8" s="53">
        <v>45808</v>
      </c>
      <c r="S8" s="54" t="s">
        <v>40</v>
      </c>
      <c r="T8" s="55">
        <v>57</v>
      </c>
      <c r="U8" s="54" t="s">
        <v>41</v>
      </c>
      <c r="V8" s="54" t="s">
        <v>114</v>
      </c>
      <c r="W8" s="56">
        <v>5</v>
      </c>
      <c r="X8" s="54" t="s">
        <v>42</v>
      </c>
      <c r="Y8" s="57">
        <v>1125</v>
      </c>
      <c r="Z8" s="58">
        <v>5625</v>
      </c>
      <c r="AA8" s="58">
        <v>1125</v>
      </c>
      <c r="AB8" s="58">
        <v>6750</v>
      </c>
      <c r="AC8" s="272" t="s">
        <v>113</v>
      </c>
    </row>
    <row r="9" spans="2:29" x14ac:dyDescent="0.25">
      <c r="B9" s="7">
        <v>45783</v>
      </c>
      <c r="C9" s="45">
        <v>2239.2200000000003</v>
      </c>
      <c r="D9" s="46">
        <f t="shared" si="0"/>
        <v>2174</v>
      </c>
      <c r="E9" s="9">
        <v>16</v>
      </c>
      <c r="F9" s="37">
        <f t="shared" si="1"/>
        <v>34784</v>
      </c>
      <c r="G9" s="15"/>
      <c r="H9" s="16"/>
      <c r="I9" s="17"/>
      <c r="J9" s="18"/>
      <c r="P9" s="53">
        <v>45752</v>
      </c>
      <c r="Q9" s="54" t="s">
        <v>115</v>
      </c>
      <c r="R9" s="53">
        <v>45808</v>
      </c>
      <c r="S9" s="54" t="s">
        <v>40</v>
      </c>
      <c r="T9" s="55">
        <v>59</v>
      </c>
      <c r="U9" s="54" t="s">
        <v>41</v>
      </c>
      <c r="V9" s="54" t="s">
        <v>68</v>
      </c>
      <c r="W9" s="56">
        <v>25</v>
      </c>
      <c r="X9" s="54" t="s">
        <v>42</v>
      </c>
      <c r="Y9" s="57">
        <v>820</v>
      </c>
      <c r="Z9" s="58">
        <v>20500</v>
      </c>
      <c r="AA9" s="58"/>
      <c r="AB9" s="58">
        <v>20500</v>
      </c>
      <c r="AC9" s="272" t="s">
        <v>113</v>
      </c>
    </row>
    <row r="10" spans="2:29" x14ac:dyDescent="0.25">
      <c r="B10" s="7">
        <v>45784</v>
      </c>
      <c r="C10" s="45">
        <v>2282.48</v>
      </c>
      <c r="D10" s="46">
        <f t="shared" si="0"/>
        <v>2216</v>
      </c>
      <c r="E10" s="9">
        <v>16</v>
      </c>
      <c r="F10" s="37">
        <f t="shared" si="1"/>
        <v>35456</v>
      </c>
      <c r="G10" s="15"/>
      <c r="H10" s="16"/>
      <c r="I10" s="17"/>
      <c r="J10" s="18"/>
      <c r="P10" s="299">
        <v>45747</v>
      </c>
      <c r="Q10" s="300" t="s">
        <v>116</v>
      </c>
      <c r="R10" s="299">
        <v>45808</v>
      </c>
      <c r="S10" s="300" t="s">
        <v>40</v>
      </c>
      <c r="T10" s="301">
        <v>54</v>
      </c>
      <c r="U10" s="300" t="s">
        <v>41</v>
      </c>
      <c r="V10" s="300" t="s">
        <v>60</v>
      </c>
      <c r="W10" s="302">
        <v>150</v>
      </c>
      <c r="X10" s="300" t="s">
        <v>10</v>
      </c>
      <c r="Y10" s="303">
        <v>82</v>
      </c>
      <c r="Z10" s="304">
        <v>12300</v>
      </c>
      <c r="AA10" s="305"/>
      <c r="AB10" s="304">
        <v>12300</v>
      </c>
      <c r="AC10" s="278" t="s">
        <v>109</v>
      </c>
    </row>
    <row r="11" spans="2:29" x14ac:dyDescent="0.25">
      <c r="B11" s="7">
        <v>45785</v>
      </c>
      <c r="C11" s="45">
        <v>2234.0700000000002</v>
      </c>
      <c r="D11" s="46">
        <f t="shared" si="0"/>
        <v>2169</v>
      </c>
      <c r="E11" s="9">
        <v>16</v>
      </c>
      <c r="F11" s="37">
        <f t="shared" si="1"/>
        <v>34704</v>
      </c>
      <c r="G11" s="19"/>
      <c r="H11" s="16"/>
      <c r="I11" s="17"/>
      <c r="J11" s="18"/>
      <c r="P11" s="138"/>
      <c r="Q11" s="138"/>
      <c r="R11" s="138"/>
      <c r="S11" s="138"/>
      <c r="T11" s="138"/>
      <c r="U11" s="138"/>
      <c r="V11" s="281" t="s">
        <v>124</v>
      </c>
      <c r="W11" s="138"/>
      <c r="X11" s="138"/>
      <c r="Y11" s="138"/>
      <c r="Z11" s="138"/>
      <c r="AA11" s="138"/>
      <c r="AB11" s="205">
        <v>-294250</v>
      </c>
    </row>
    <row r="12" spans="2:29" x14ac:dyDescent="0.25">
      <c r="B12" s="7">
        <v>45786</v>
      </c>
      <c r="C12" s="45">
        <v>2098.11</v>
      </c>
      <c r="D12" s="46">
        <f t="shared" si="0"/>
        <v>2037</v>
      </c>
      <c r="E12" s="9">
        <v>16</v>
      </c>
      <c r="F12" s="37">
        <f t="shared" si="1"/>
        <v>32592</v>
      </c>
      <c r="G12" s="19"/>
      <c r="H12" s="16"/>
      <c r="I12" s="17"/>
      <c r="J12" s="18"/>
      <c r="P12" s="51">
        <v>45777</v>
      </c>
      <c r="Q12" s="306">
        <f t="shared" ref="Q12:Q19" si="2">R12-P12</f>
        <v>92</v>
      </c>
      <c r="R12" s="315">
        <v>45869</v>
      </c>
      <c r="S12" s="314" t="s">
        <v>40</v>
      </c>
      <c r="T12" s="67">
        <v>81</v>
      </c>
      <c r="U12" s="52" t="s">
        <v>41</v>
      </c>
      <c r="V12" s="52" t="s">
        <v>60</v>
      </c>
      <c r="W12" s="9">
        <v>100</v>
      </c>
      <c r="X12" s="52" t="s">
        <v>10</v>
      </c>
      <c r="Y12" s="68">
        <v>88</v>
      </c>
      <c r="Z12" s="69">
        <v>8800</v>
      </c>
      <c r="AA12" s="69"/>
      <c r="AB12" s="69">
        <v>8800</v>
      </c>
      <c r="AC12" s="272" t="s">
        <v>125</v>
      </c>
    </row>
    <row r="13" spans="2:29" x14ac:dyDescent="0.25">
      <c r="B13" s="7">
        <v>45787</v>
      </c>
      <c r="C13" s="45">
        <v>2213.4700000000003</v>
      </c>
      <c r="D13" s="46">
        <f t="shared" si="0"/>
        <v>2149</v>
      </c>
      <c r="E13" s="9">
        <v>16</v>
      </c>
      <c r="F13" s="37">
        <f t="shared" si="1"/>
        <v>34384</v>
      </c>
      <c r="G13" s="19"/>
      <c r="H13" s="16"/>
      <c r="I13" s="17"/>
      <c r="J13" s="18"/>
      <c r="P13" s="313">
        <v>45783</v>
      </c>
      <c r="Q13" s="306">
        <f t="shared" si="2"/>
        <v>86</v>
      </c>
      <c r="R13" s="315">
        <v>45869</v>
      </c>
      <c r="S13" s="314" t="s">
        <v>40</v>
      </c>
      <c r="T13" s="312">
        <v>92</v>
      </c>
      <c r="U13" s="311" t="s">
        <v>41</v>
      </c>
      <c r="V13" s="311" t="s">
        <v>60</v>
      </c>
      <c r="W13" s="310">
        <v>125</v>
      </c>
      <c r="X13" s="311" t="s">
        <v>10</v>
      </c>
      <c r="Y13" s="308">
        <v>88</v>
      </c>
      <c r="Z13" s="309">
        <v>11000</v>
      </c>
      <c r="AA13" s="307"/>
      <c r="AB13" s="309">
        <v>11000</v>
      </c>
      <c r="AC13" s="272" t="s">
        <v>125</v>
      </c>
    </row>
    <row r="14" spans="2:29" x14ac:dyDescent="0.25">
      <c r="B14" s="7">
        <v>45788</v>
      </c>
      <c r="C14" s="45">
        <v>2214.5</v>
      </c>
      <c r="D14" s="46">
        <f t="shared" si="0"/>
        <v>2150</v>
      </c>
      <c r="E14" s="9">
        <v>16</v>
      </c>
      <c r="F14" s="37">
        <f t="shared" si="1"/>
        <v>34400</v>
      </c>
      <c r="G14" s="19"/>
      <c r="H14" s="16"/>
      <c r="I14" s="17"/>
      <c r="J14" s="18"/>
      <c r="P14" s="320">
        <v>45791</v>
      </c>
      <c r="Q14" s="306">
        <f t="shared" si="2"/>
        <v>78</v>
      </c>
      <c r="R14" s="315">
        <v>45869</v>
      </c>
      <c r="S14" s="314" t="s">
        <v>40</v>
      </c>
      <c r="T14" s="17">
        <v>97</v>
      </c>
      <c r="U14" s="311" t="s">
        <v>41</v>
      </c>
      <c r="V14" s="311" t="s">
        <v>60</v>
      </c>
      <c r="W14" s="310">
        <v>125</v>
      </c>
      <c r="X14" s="311" t="s">
        <v>10</v>
      </c>
      <c r="Y14" s="308">
        <v>88</v>
      </c>
      <c r="Z14" s="309">
        <v>11000</v>
      </c>
      <c r="AA14" s="17"/>
      <c r="AB14" s="309">
        <v>11000</v>
      </c>
      <c r="AC14" s="272" t="s">
        <v>125</v>
      </c>
    </row>
    <row r="15" spans="2:29" x14ac:dyDescent="0.25">
      <c r="B15" s="7">
        <v>45789</v>
      </c>
      <c r="C15" s="45">
        <v>2201.11</v>
      </c>
      <c r="D15" s="46">
        <f t="shared" si="0"/>
        <v>2137</v>
      </c>
      <c r="E15" s="9">
        <v>16</v>
      </c>
      <c r="F15" s="37">
        <f t="shared" si="1"/>
        <v>34192</v>
      </c>
      <c r="G15" s="19"/>
      <c r="H15" s="16"/>
      <c r="I15" s="17"/>
      <c r="J15" s="18"/>
      <c r="P15" s="326">
        <v>45794</v>
      </c>
      <c r="Q15" s="306">
        <f t="shared" si="2"/>
        <v>75</v>
      </c>
      <c r="R15" s="315">
        <v>45869</v>
      </c>
      <c r="S15" s="314" t="s">
        <v>40</v>
      </c>
      <c r="T15" s="325">
        <v>102</v>
      </c>
      <c r="U15" s="324" t="s">
        <v>41</v>
      </c>
      <c r="V15" s="324" t="s">
        <v>112</v>
      </c>
      <c r="W15" s="323">
        <v>2</v>
      </c>
      <c r="X15" s="324" t="s">
        <v>42</v>
      </c>
      <c r="Y15" s="322">
        <v>1916.6666700000001</v>
      </c>
      <c r="Z15" s="321">
        <v>3833.33</v>
      </c>
      <c r="AA15" s="321">
        <v>766.67</v>
      </c>
      <c r="AB15" s="321">
        <v>4600</v>
      </c>
      <c r="AC15" s="272" t="s">
        <v>125</v>
      </c>
    </row>
    <row r="16" spans="2:29" x14ac:dyDescent="0.25">
      <c r="B16" s="7">
        <v>45790</v>
      </c>
      <c r="C16" s="45">
        <v>2268.06</v>
      </c>
      <c r="D16" s="46">
        <f t="shared" si="0"/>
        <v>2202</v>
      </c>
      <c r="E16" s="9">
        <v>16</v>
      </c>
      <c r="F16" s="37">
        <f t="shared" si="1"/>
        <v>35232</v>
      </c>
      <c r="G16" s="19"/>
      <c r="H16" s="16"/>
      <c r="I16" s="17"/>
      <c r="J16" s="18"/>
      <c r="P16" s="326">
        <v>45794</v>
      </c>
      <c r="Q16" s="306">
        <f t="shared" si="2"/>
        <v>75</v>
      </c>
      <c r="R16" s="315">
        <v>45869</v>
      </c>
      <c r="S16" s="314" t="s">
        <v>40</v>
      </c>
      <c r="T16" s="325">
        <v>102</v>
      </c>
      <c r="U16" s="324" t="s">
        <v>41</v>
      </c>
      <c r="V16" s="324" t="s">
        <v>114</v>
      </c>
      <c r="W16" s="323">
        <v>4</v>
      </c>
      <c r="X16" s="324" t="s">
        <v>42</v>
      </c>
      <c r="Y16" s="322">
        <v>1208.3333299999999</v>
      </c>
      <c r="Z16" s="321">
        <v>4833.33</v>
      </c>
      <c r="AA16" s="321">
        <v>966.66</v>
      </c>
      <c r="AB16" s="321">
        <v>5799.99</v>
      </c>
      <c r="AC16" s="272" t="s">
        <v>125</v>
      </c>
    </row>
    <row r="17" spans="2:29" x14ac:dyDescent="0.25">
      <c r="B17" s="7">
        <v>45791</v>
      </c>
      <c r="C17" s="45">
        <v>2274.2400000000002</v>
      </c>
      <c r="D17" s="46">
        <f t="shared" si="0"/>
        <v>2208</v>
      </c>
      <c r="E17" s="9">
        <v>16</v>
      </c>
      <c r="F17" s="37">
        <f t="shared" si="1"/>
        <v>35328</v>
      </c>
      <c r="G17" s="19"/>
      <c r="H17" s="16"/>
      <c r="I17" s="17"/>
      <c r="J17" s="18"/>
      <c r="P17" s="339">
        <v>45799</v>
      </c>
      <c r="Q17" s="306">
        <f t="shared" si="2"/>
        <v>70</v>
      </c>
      <c r="R17" s="315">
        <v>45869</v>
      </c>
      <c r="S17" s="314" t="s">
        <v>40</v>
      </c>
      <c r="T17" s="338">
        <v>105</v>
      </c>
      <c r="U17" s="337" t="s">
        <v>41</v>
      </c>
      <c r="V17" s="337" t="s">
        <v>60</v>
      </c>
      <c r="W17" s="336">
        <v>125</v>
      </c>
      <c r="X17" s="337" t="s">
        <v>10</v>
      </c>
      <c r="Y17" s="335">
        <v>88</v>
      </c>
      <c r="Z17" s="334">
        <v>11000</v>
      </c>
      <c r="AA17" s="333"/>
      <c r="AB17" s="334">
        <v>11000</v>
      </c>
      <c r="AC17" s="272" t="s">
        <v>125</v>
      </c>
    </row>
    <row r="18" spans="2:29" x14ac:dyDescent="0.25">
      <c r="B18" s="7">
        <v>45792</v>
      </c>
      <c r="C18" s="45">
        <v>2294.84</v>
      </c>
      <c r="D18" s="46">
        <f t="shared" si="0"/>
        <v>2228</v>
      </c>
      <c r="E18" s="9">
        <v>16</v>
      </c>
      <c r="F18" s="37">
        <f t="shared" si="1"/>
        <v>35648</v>
      </c>
      <c r="G18" s="19"/>
      <c r="H18" s="16"/>
      <c r="I18" s="17"/>
      <c r="J18" s="18"/>
      <c r="P18" s="353">
        <v>45806</v>
      </c>
      <c r="Q18" s="306">
        <f t="shared" si="2"/>
        <v>63</v>
      </c>
      <c r="R18" s="315">
        <v>45869</v>
      </c>
      <c r="S18" s="314" t="s">
        <v>40</v>
      </c>
      <c r="T18" s="352">
        <v>111</v>
      </c>
      <c r="U18" s="351" t="s">
        <v>41</v>
      </c>
      <c r="V18" s="351" t="s">
        <v>38</v>
      </c>
      <c r="W18" s="350">
        <v>50</v>
      </c>
      <c r="X18" s="351" t="s">
        <v>10</v>
      </c>
      <c r="Y18" s="349">
        <v>88</v>
      </c>
      <c r="Z18" s="348">
        <v>4400</v>
      </c>
      <c r="AA18" s="347"/>
      <c r="AB18" s="348">
        <v>4400</v>
      </c>
      <c r="AC18" s="272" t="s">
        <v>125</v>
      </c>
    </row>
    <row r="19" spans="2:29" x14ac:dyDescent="0.25">
      <c r="B19" s="7">
        <v>45793</v>
      </c>
      <c r="C19" s="45">
        <v>2275.27</v>
      </c>
      <c r="D19" s="46">
        <f t="shared" si="0"/>
        <v>2209</v>
      </c>
      <c r="E19" s="9">
        <v>16</v>
      </c>
      <c r="F19" s="37">
        <f t="shared" si="1"/>
        <v>35344</v>
      </c>
      <c r="G19" s="19"/>
      <c r="H19" s="16"/>
      <c r="I19" s="17"/>
      <c r="J19" s="18"/>
      <c r="P19" s="353">
        <v>45806</v>
      </c>
      <c r="Q19" s="306">
        <f t="shared" si="2"/>
        <v>63</v>
      </c>
      <c r="R19" s="315">
        <v>45869</v>
      </c>
      <c r="S19" s="314" t="s">
        <v>40</v>
      </c>
      <c r="T19" s="352">
        <v>111</v>
      </c>
      <c r="U19" s="351" t="s">
        <v>41</v>
      </c>
      <c r="V19" s="351" t="s">
        <v>38</v>
      </c>
      <c r="W19" s="350">
        <v>75</v>
      </c>
      <c r="X19" s="351" t="s">
        <v>10</v>
      </c>
      <c r="Y19" s="349">
        <v>60</v>
      </c>
      <c r="Z19" s="348">
        <v>4500</v>
      </c>
      <c r="AA19" s="347"/>
      <c r="AB19" s="348">
        <v>4500</v>
      </c>
      <c r="AC19" s="272" t="s">
        <v>125</v>
      </c>
    </row>
    <row r="20" spans="2:29" x14ac:dyDescent="0.25">
      <c r="B20" s="7">
        <v>45794</v>
      </c>
      <c r="C20" s="45">
        <v>2227.89</v>
      </c>
      <c r="D20" s="46">
        <f t="shared" si="0"/>
        <v>2163</v>
      </c>
      <c r="E20" s="9">
        <v>16</v>
      </c>
      <c r="F20" s="37">
        <f t="shared" si="1"/>
        <v>34608</v>
      </c>
      <c r="G20" s="19"/>
      <c r="H20" s="16"/>
      <c r="I20" s="17"/>
      <c r="J20" s="18"/>
    </row>
    <row r="21" spans="2:29" x14ac:dyDescent="0.25">
      <c r="B21" s="7">
        <v>45795</v>
      </c>
      <c r="C21" s="45">
        <v>2269.09</v>
      </c>
      <c r="D21" s="46">
        <f t="shared" si="0"/>
        <v>2203</v>
      </c>
      <c r="E21" s="9">
        <v>16</v>
      </c>
      <c r="F21" s="37">
        <f t="shared" si="1"/>
        <v>35248</v>
      </c>
      <c r="G21" s="19"/>
      <c r="H21" s="16"/>
      <c r="I21" s="17"/>
      <c r="J21" s="18"/>
    </row>
    <row r="22" spans="2:29" x14ac:dyDescent="0.25">
      <c r="B22" s="7">
        <v>45796</v>
      </c>
      <c r="C22" s="45">
        <v>2182.5700000000002</v>
      </c>
      <c r="D22" s="46">
        <f t="shared" si="0"/>
        <v>2119</v>
      </c>
      <c r="E22" s="9">
        <v>16</v>
      </c>
      <c r="F22" s="37">
        <f t="shared" si="1"/>
        <v>33904</v>
      </c>
      <c r="G22" s="19"/>
      <c r="H22" s="16"/>
      <c r="I22" s="17"/>
      <c r="J22" s="18"/>
    </row>
    <row r="23" spans="2:29" x14ac:dyDescent="0.25">
      <c r="B23" s="7">
        <v>45797</v>
      </c>
      <c r="C23" s="45">
        <v>2286.6</v>
      </c>
      <c r="D23" s="46">
        <f t="shared" si="0"/>
        <v>2220</v>
      </c>
      <c r="E23" s="9">
        <v>16</v>
      </c>
      <c r="F23" s="37">
        <f t="shared" si="1"/>
        <v>35520</v>
      </c>
      <c r="G23" s="19"/>
      <c r="H23" s="16"/>
      <c r="I23" s="17"/>
      <c r="J23" s="18"/>
    </row>
    <row r="24" spans="2:29" x14ac:dyDescent="0.25">
      <c r="B24" s="7">
        <v>45798</v>
      </c>
      <c r="C24" s="45">
        <v>2318.5300000000002</v>
      </c>
      <c r="D24" s="46">
        <f t="shared" si="0"/>
        <v>2251</v>
      </c>
      <c r="E24" s="9">
        <v>16</v>
      </c>
      <c r="F24" s="37">
        <f t="shared" si="1"/>
        <v>36016</v>
      </c>
      <c r="G24" s="19"/>
      <c r="H24" s="16"/>
      <c r="I24" s="17"/>
      <c r="J24" s="18"/>
    </row>
    <row r="25" spans="2:29" x14ac:dyDescent="0.25">
      <c r="B25" s="7">
        <v>45799</v>
      </c>
      <c r="C25" s="45">
        <v>2321.62</v>
      </c>
      <c r="D25" s="46">
        <f t="shared" si="0"/>
        <v>2254</v>
      </c>
      <c r="E25" s="9">
        <v>16</v>
      </c>
      <c r="F25" s="37">
        <f t="shared" si="1"/>
        <v>36064</v>
      </c>
      <c r="G25" s="19"/>
      <c r="H25" s="16"/>
      <c r="I25" s="17"/>
      <c r="J25" s="18"/>
    </row>
    <row r="26" spans="2:29" x14ac:dyDescent="0.25">
      <c r="B26" s="7">
        <v>45800</v>
      </c>
      <c r="C26" s="45">
        <v>2285.5700000000002</v>
      </c>
      <c r="D26" s="46">
        <f t="shared" si="0"/>
        <v>2219</v>
      </c>
      <c r="E26" s="9">
        <v>16</v>
      </c>
      <c r="F26" s="37">
        <f t="shared" si="1"/>
        <v>35504</v>
      </c>
      <c r="G26" s="19"/>
      <c r="H26" s="16"/>
      <c r="I26" s="17"/>
      <c r="J26" s="18"/>
    </row>
    <row r="27" spans="2:29" x14ac:dyDescent="0.25">
      <c r="B27" s="7">
        <v>45801</v>
      </c>
      <c r="C27" s="45">
        <v>2296.9</v>
      </c>
      <c r="D27" s="46">
        <f t="shared" si="0"/>
        <v>2230</v>
      </c>
      <c r="E27" s="9">
        <v>16</v>
      </c>
      <c r="F27" s="37">
        <f t="shared" si="1"/>
        <v>35680</v>
      </c>
      <c r="G27" s="19"/>
      <c r="H27" s="16"/>
      <c r="I27" s="17"/>
      <c r="J27" s="18"/>
    </row>
    <row r="28" spans="2:29" x14ac:dyDescent="0.25">
      <c r="B28" s="7">
        <v>45802</v>
      </c>
      <c r="C28" s="45">
        <v>2212.44</v>
      </c>
      <c r="D28" s="46">
        <f t="shared" si="0"/>
        <v>2148</v>
      </c>
      <c r="E28" s="9">
        <v>16</v>
      </c>
      <c r="F28" s="37">
        <f t="shared" si="1"/>
        <v>34368</v>
      </c>
      <c r="G28" s="19"/>
      <c r="H28" s="16"/>
      <c r="I28" s="17"/>
      <c r="J28" s="18"/>
    </row>
    <row r="29" spans="2:29" x14ac:dyDescent="0.25">
      <c r="B29" s="7">
        <v>45803</v>
      </c>
      <c r="C29" s="45">
        <v>2254.67</v>
      </c>
      <c r="D29" s="46">
        <f t="shared" si="0"/>
        <v>2189</v>
      </c>
      <c r="E29" s="9">
        <v>16</v>
      </c>
      <c r="F29" s="37">
        <f t="shared" si="1"/>
        <v>35024</v>
      </c>
      <c r="G29" s="19"/>
      <c r="H29" s="16"/>
      <c r="I29" s="17"/>
      <c r="J29" s="18"/>
    </row>
    <row r="30" spans="2:29" x14ac:dyDescent="0.25">
      <c r="B30" s="7">
        <v>45804</v>
      </c>
      <c r="C30" s="45">
        <v>2239.2200000000003</v>
      </c>
      <c r="D30" s="46">
        <f t="shared" si="0"/>
        <v>2174</v>
      </c>
      <c r="E30" s="9">
        <v>16</v>
      </c>
      <c r="F30" s="37">
        <f t="shared" si="1"/>
        <v>34784</v>
      </c>
      <c r="G30" s="19"/>
      <c r="H30" s="16"/>
      <c r="I30" s="17"/>
      <c r="J30" s="18"/>
    </row>
    <row r="31" spans="2:29" x14ac:dyDescent="0.25">
      <c r="B31" s="7">
        <v>45805</v>
      </c>
      <c r="C31" s="45">
        <v>2222.7400000000002</v>
      </c>
      <c r="D31" s="46">
        <f t="shared" si="0"/>
        <v>2158</v>
      </c>
      <c r="E31" s="9">
        <v>16</v>
      </c>
      <c r="F31" s="37">
        <f t="shared" si="1"/>
        <v>34528</v>
      </c>
      <c r="G31" s="19"/>
      <c r="H31" s="16"/>
      <c r="I31" s="17"/>
      <c r="J31" s="18"/>
    </row>
    <row r="32" spans="2:29" x14ac:dyDescent="0.25">
      <c r="B32" s="7">
        <v>45806</v>
      </c>
      <c r="C32" s="47">
        <v>2261.88</v>
      </c>
      <c r="D32" s="46">
        <f t="shared" si="0"/>
        <v>2196</v>
      </c>
      <c r="E32" s="9">
        <v>16</v>
      </c>
      <c r="F32" s="37">
        <f t="shared" si="1"/>
        <v>35136</v>
      </c>
      <c r="G32" s="19"/>
      <c r="H32" s="16"/>
      <c r="I32" s="17"/>
      <c r="J32" s="18"/>
    </row>
    <row r="33" spans="2:12" x14ac:dyDescent="0.25">
      <c r="B33" s="7">
        <v>45807</v>
      </c>
      <c r="C33" s="47">
        <v>2302.0500000000002</v>
      </c>
      <c r="D33" s="46">
        <f t="shared" si="0"/>
        <v>2235</v>
      </c>
      <c r="E33" s="9">
        <v>16</v>
      </c>
      <c r="F33" s="37">
        <f t="shared" si="1"/>
        <v>35760</v>
      </c>
      <c r="G33" s="19"/>
      <c r="H33" s="16"/>
      <c r="I33" s="17"/>
      <c r="J33" s="18"/>
    </row>
    <row r="34" spans="2:12" ht="15.75" thickBot="1" x14ac:dyDescent="0.3">
      <c r="B34" s="38">
        <v>45808</v>
      </c>
      <c r="C34" s="48">
        <v>2182.5700000000002</v>
      </c>
      <c r="D34" s="49">
        <f t="shared" si="0"/>
        <v>2119</v>
      </c>
      <c r="E34" s="9">
        <v>16</v>
      </c>
      <c r="F34" s="40">
        <f t="shared" si="1"/>
        <v>33904</v>
      </c>
      <c r="G34" s="20"/>
      <c r="H34" s="21"/>
      <c r="I34" s="22"/>
      <c r="J34" s="23"/>
    </row>
    <row r="35" spans="2:12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3997317.5940970872</v>
      </c>
    </row>
    <row r="36" spans="2:12" x14ac:dyDescent="0.25">
      <c r="B36" s="26" t="s">
        <v>10</v>
      </c>
      <c r="C36" s="31">
        <f>SUM(C4:C33)</f>
        <v>67349.64</v>
      </c>
      <c r="D36" s="46">
        <f>SUM(D4:D34)</f>
        <v>67507</v>
      </c>
      <c r="E36" s="35" t="s">
        <v>2</v>
      </c>
      <c r="F36" s="10">
        <f>SUM(F4:F34)</f>
        <v>1080112</v>
      </c>
      <c r="G36" s="19"/>
      <c r="H36" s="457" t="s">
        <v>11</v>
      </c>
      <c r="I36" s="457"/>
      <c r="J36" s="18">
        <f>F36+F37</f>
        <v>1080112</v>
      </c>
      <c r="L36" s="32">
        <f>J36-J4-J5-J6+J37</f>
        <v>1090913.1200000001</v>
      </c>
    </row>
    <row r="37" spans="2:12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10801.12</v>
      </c>
    </row>
    <row r="38" spans="2:12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2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-2906404.474097087</v>
      </c>
    </row>
    <row r="40" spans="2:12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</row>
    <row r="41" spans="2:12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</row>
    <row r="42" spans="2:12" x14ac:dyDescent="0.25">
      <c r="J42" s="32"/>
    </row>
    <row r="43" spans="2:12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9" sqref="J9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986399.99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L3" s="354" t="s">
        <v>127</v>
      </c>
      <c r="P3" s="284">
        <v>45729</v>
      </c>
      <c r="Q3" s="285">
        <v>48</v>
      </c>
      <c r="R3" s="284">
        <v>45777</v>
      </c>
      <c r="S3" s="286" t="s">
        <v>40</v>
      </c>
      <c r="T3" s="287">
        <v>36</v>
      </c>
      <c r="U3" s="286" t="s">
        <v>41</v>
      </c>
      <c r="V3" s="286" t="s">
        <v>68</v>
      </c>
      <c r="W3" s="288">
        <v>155</v>
      </c>
      <c r="X3" s="286" t="s">
        <v>42</v>
      </c>
      <c r="Y3" s="289">
        <v>750</v>
      </c>
      <c r="Z3" s="290">
        <v>116250</v>
      </c>
      <c r="AA3" s="285"/>
      <c r="AB3" s="290">
        <v>116250</v>
      </c>
      <c r="AC3" s="227" t="s">
        <v>97</v>
      </c>
    </row>
    <row r="4" spans="2:29" x14ac:dyDescent="0.25">
      <c r="B4" s="7">
        <v>45809</v>
      </c>
      <c r="C4" s="45">
        <f>D4*1.03</f>
        <v>2243.34</v>
      </c>
      <c r="D4" s="46">
        <v>2178</v>
      </c>
      <c r="E4" s="9">
        <v>15.5</v>
      </c>
      <c r="F4" s="37">
        <f>D4*E4</f>
        <v>33759</v>
      </c>
      <c r="G4" s="11"/>
      <c r="H4" s="12" t="s">
        <v>4</v>
      </c>
      <c r="I4" s="13">
        <v>0.01</v>
      </c>
      <c r="J4" s="14"/>
      <c r="L4" t="s">
        <v>128</v>
      </c>
      <c r="P4" s="284">
        <v>45729</v>
      </c>
      <c r="Q4" s="285">
        <v>48</v>
      </c>
      <c r="R4" s="284">
        <v>45777</v>
      </c>
      <c r="S4" s="286" t="s">
        <v>40</v>
      </c>
      <c r="T4" s="287">
        <v>36</v>
      </c>
      <c r="U4" s="286" t="s">
        <v>41</v>
      </c>
      <c r="V4" s="286" t="s">
        <v>60</v>
      </c>
      <c r="W4" s="291">
        <v>125</v>
      </c>
      <c r="X4" s="286" t="s">
        <v>10</v>
      </c>
      <c r="Y4" s="289">
        <v>80</v>
      </c>
      <c r="Z4" s="290">
        <v>10000</v>
      </c>
      <c r="AA4" s="285"/>
      <c r="AB4" s="290">
        <v>10000</v>
      </c>
      <c r="AC4" s="227" t="s">
        <v>97</v>
      </c>
    </row>
    <row r="5" spans="2:29" x14ac:dyDescent="0.25">
      <c r="B5" s="7">
        <v>45810</v>
      </c>
      <c r="C5" s="45">
        <f>D5*1.03</f>
        <v>2163</v>
      </c>
      <c r="D5" s="46">
        <v>2100</v>
      </c>
      <c r="E5" s="9">
        <v>15.5</v>
      </c>
      <c r="F5" s="37">
        <f t="shared" ref="F5:F34" si="0">D5*E5</f>
        <v>32550</v>
      </c>
      <c r="G5" s="11"/>
      <c r="H5" s="12" t="s">
        <v>5</v>
      </c>
      <c r="I5" s="13">
        <v>1E-3</v>
      </c>
      <c r="J5" s="14"/>
      <c r="L5" t="s">
        <v>129</v>
      </c>
      <c r="P5" s="53">
        <v>45755</v>
      </c>
      <c r="Q5" s="54" t="s">
        <v>110</v>
      </c>
      <c r="R5" s="53">
        <v>45777</v>
      </c>
      <c r="S5" s="54" t="s">
        <v>40</v>
      </c>
      <c r="T5" s="55">
        <v>60</v>
      </c>
      <c r="U5" s="54" t="s">
        <v>41</v>
      </c>
      <c r="V5" s="54" t="s">
        <v>60</v>
      </c>
      <c r="W5" s="59">
        <v>125</v>
      </c>
      <c r="X5" s="54" t="s">
        <v>10</v>
      </c>
      <c r="Y5" s="57">
        <v>82</v>
      </c>
      <c r="Z5" s="58">
        <v>10250</v>
      </c>
      <c r="AA5" s="58"/>
      <c r="AB5" s="58">
        <v>10250</v>
      </c>
      <c r="AC5" s="249" t="s">
        <v>97</v>
      </c>
    </row>
    <row r="6" spans="2:29" x14ac:dyDescent="0.25">
      <c r="B6" s="7">
        <v>45811</v>
      </c>
      <c r="C6" s="45">
        <f t="shared" ref="C6:C9" si="1">D6*1.03</f>
        <v>2084.7200000000003</v>
      </c>
      <c r="D6" s="46">
        <v>2024</v>
      </c>
      <c r="E6" s="9">
        <v>15.5</v>
      </c>
      <c r="F6" s="37">
        <f t="shared" si="0"/>
        <v>31372</v>
      </c>
      <c r="G6" s="11"/>
      <c r="H6" s="12" t="s">
        <v>6</v>
      </c>
      <c r="I6" s="13"/>
      <c r="J6" s="14"/>
      <c r="P6" s="292">
        <v>45738</v>
      </c>
      <c r="Q6" s="293" t="s">
        <v>102</v>
      </c>
      <c r="R6" s="292">
        <v>45777</v>
      </c>
      <c r="S6" s="293" t="s">
        <v>40</v>
      </c>
      <c r="T6" s="294">
        <v>45</v>
      </c>
      <c r="U6" s="293" t="s">
        <v>41</v>
      </c>
      <c r="V6" s="293" t="s">
        <v>68</v>
      </c>
      <c r="W6" s="295">
        <v>150</v>
      </c>
      <c r="X6" s="293" t="s">
        <v>42</v>
      </c>
      <c r="Y6" s="296">
        <v>750</v>
      </c>
      <c r="Z6" s="297">
        <v>112500</v>
      </c>
      <c r="AA6" s="298"/>
      <c r="AB6" s="297">
        <v>112500</v>
      </c>
      <c r="AC6" s="272" t="s">
        <v>109</v>
      </c>
    </row>
    <row r="7" spans="2:29" x14ac:dyDescent="0.25">
      <c r="B7" s="7">
        <v>45812</v>
      </c>
      <c r="C7" s="45">
        <f t="shared" si="1"/>
        <v>2207.29</v>
      </c>
      <c r="D7" s="46">
        <v>2143</v>
      </c>
      <c r="E7" s="9">
        <v>15.5</v>
      </c>
      <c r="F7" s="37">
        <f t="shared" si="0"/>
        <v>33216.5</v>
      </c>
      <c r="G7" s="11"/>
      <c r="H7" s="12" t="s">
        <v>7</v>
      </c>
      <c r="I7" s="13"/>
      <c r="J7" s="14">
        <f>'MAYIS 2025'!J39*-1</f>
        <v>2906404.474097087</v>
      </c>
      <c r="P7" s="53">
        <v>45751</v>
      </c>
      <c r="Q7" s="54" t="s">
        <v>111</v>
      </c>
      <c r="R7" s="53">
        <v>45808</v>
      </c>
      <c r="S7" s="54" t="s">
        <v>40</v>
      </c>
      <c r="T7" s="55">
        <v>57</v>
      </c>
      <c r="U7" s="54" t="s">
        <v>41</v>
      </c>
      <c r="V7" s="54" t="s">
        <v>112</v>
      </c>
      <c r="W7" s="56">
        <v>3</v>
      </c>
      <c r="X7" s="54" t="s">
        <v>42</v>
      </c>
      <c r="Y7" s="57">
        <v>1583.3333299999999</v>
      </c>
      <c r="Z7" s="58">
        <v>4750</v>
      </c>
      <c r="AA7" s="58">
        <v>950</v>
      </c>
      <c r="AB7" s="58">
        <v>5700</v>
      </c>
      <c r="AC7" s="272" t="s">
        <v>113</v>
      </c>
    </row>
    <row r="8" spans="2:29" x14ac:dyDescent="0.25">
      <c r="B8" s="7">
        <v>45813</v>
      </c>
      <c r="C8" s="45">
        <f t="shared" si="1"/>
        <v>2111.5</v>
      </c>
      <c r="D8" s="46">
        <v>2050</v>
      </c>
      <c r="E8" s="9">
        <v>15.5</v>
      </c>
      <c r="F8" s="37">
        <f t="shared" si="0"/>
        <v>31775</v>
      </c>
      <c r="G8" s="15" t="s">
        <v>130</v>
      </c>
      <c r="H8" s="16"/>
      <c r="I8" s="17"/>
      <c r="J8" s="18">
        <f>67507*0.5*1.01</f>
        <v>34091.035000000003</v>
      </c>
      <c r="L8" s="32">
        <v>67507</v>
      </c>
      <c r="M8" s="32">
        <v>0.5</v>
      </c>
      <c r="N8" s="32">
        <f>L8*M8</f>
        <v>33753.5</v>
      </c>
      <c r="P8" s="53">
        <v>45751</v>
      </c>
      <c r="Q8" s="54" t="s">
        <v>111</v>
      </c>
      <c r="R8" s="53">
        <v>45808</v>
      </c>
      <c r="S8" s="54" t="s">
        <v>40</v>
      </c>
      <c r="T8" s="55">
        <v>57</v>
      </c>
      <c r="U8" s="54" t="s">
        <v>41</v>
      </c>
      <c r="V8" s="54" t="s">
        <v>114</v>
      </c>
      <c r="W8" s="56">
        <v>5</v>
      </c>
      <c r="X8" s="54" t="s">
        <v>42</v>
      </c>
      <c r="Y8" s="57">
        <v>1125</v>
      </c>
      <c r="Z8" s="58">
        <v>5625</v>
      </c>
      <c r="AA8" s="58">
        <v>1125</v>
      </c>
      <c r="AB8" s="58">
        <v>6750</v>
      </c>
      <c r="AC8" s="272" t="s">
        <v>113</v>
      </c>
    </row>
    <row r="9" spans="2:29" x14ac:dyDescent="0.25">
      <c r="B9" s="7">
        <v>45814</v>
      </c>
      <c r="C9" s="45">
        <f t="shared" si="1"/>
        <v>2016.74</v>
      </c>
      <c r="D9" s="46">
        <v>1958</v>
      </c>
      <c r="E9" s="9">
        <v>15.5</v>
      </c>
      <c r="F9" s="37">
        <f t="shared" si="0"/>
        <v>30349</v>
      </c>
      <c r="G9" s="15" t="s">
        <v>133</v>
      </c>
      <c r="H9" s="16"/>
      <c r="I9" s="17"/>
      <c r="J9" s="18">
        <v>14714.44</v>
      </c>
      <c r="L9" s="32"/>
      <c r="M9" s="32"/>
      <c r="N9" s="32">
        <f>N8*0.01</f>
        <v>337.53500000000003</v>
      </c>
      <c r="P9" s="53">
        <v>45752</v>
      </c>
      <c r="Q9" s="54" t="s">
        <v>115</v>
      </c>
      <c r="R9" s="53">
        <v>45808</v>
      </c>
      <c r="S9" s="54" t="s">
        <v>40</v>
      </c>
      <c r="T9" s="55">
        <v>59</v>
      </c>
      <c r="U9" s="54" t="s">
        <v>41</v>
      </c>
      <c r="V9" s="54" t="s">
        <v>68</v>
      </c>
      <c r="W9" s="56">
        <v>25</v>
      </c>
      <c r="X9" s="54" t="s">
        <v>42</v>
      </c>
      <c r="Y9" s="57">
        <v>820</v>
      </c>
      <c r="Z9" s="58">
        <v>20500</v>
      </c>
      <c r="AA9" s="58"/>
      <c r="AB9" s="58">
        <v>20500</v>
      </c>
      <c r="AC9" s="272" t="s">
        <v>113</v>
      </c>
    </row>
    <row r="10" spans="2:29" x14ac:dyDescent="0.25">
      <c r="B10" s="7">
        <v>45815</v>
      </c>
      <c r="C10" s="45">
        <v>2145.4900000000002</v>
      </c>
      <c r="D10" s="46">
        <v>2083</v>
      </c>
      <c r="E10" s="9">
        <v>15.5</v>
      </c>
      <c r="F10" s="37">
        <f t="shared" si="0"/>
        <v>32286.5</v>
      </c>
      <c r="G10" s="15">
        <v>45838</v>
      </c>
      <c r="H10" s="16" t="s">
        <v>134</v>
      </c>
      <c r="I10" s="17"/>
      <c r="J10" s="18">
        <f>1100.5*1.01</f>
        <v>1111.5050000000001</v>
      </c>
      <c r="L10" s="32"/>
      <c r="M10" s="32"/>
      <c r="N10" s="32">
        <f>N8+N9</f>
        <v>34091.035000000003</v>
      </c>
      <c r="P10" s="299">
        <v>45747</v>
      </c>
      <c r="Q10" s="300" t="s">
        <v>116</v>
      </c>
      <c r="R10" s="299">
        <v>45808</v>
      </c>
      <c r="S10" s="300" t="s">
        <v>40</v>
      </c>
      <c r="T10" s="301">
        <v>54</v>
      </c>
      <c r="U10" s="300" t="s">
        <v>41</v>
      </c>
      <c r="V10" s="300" t="s">
        <v>60</v>
      </c>
      <c r="W10" s="302">
        <v>150</v>
      </c>
      <c r="X10" s="300" t="s">
        <v>10</v>
      </c>
      <c r="Y10" s="303">
        <v>82</v>
      </c>
      <c r="Z10" s="304">
        <v>12300</v>
      </c>
      <c r="AA10" s="305"/>
      <c r="AB10" s="304">
        <v>12300</v>
      </c>
      <c r="AC10" s="278" t="s">
        <v>109</v>
      </c>
    </row>
    <row r="11" spans="2:29" x14ac:dyDescent="0.25">
      <c r="B11" s="7">
        <v>45816</v>
      </c>
      <c r="C11" s="45">
        <v>2226.86</v>
      </c>
      <c r="D11" s="46">
        <f t="shared" ref="D11:D34" si="2">C11/1.03</f>
        <v>2162</v>
      </c>
      <c r="E11" s="9">
        <v>15.5</v>
      </c>
      <c r="F11" s="37">
        <f t="shared" si="0"/>
        <v>33511</v>
      </c>
      <c r="G11" s="19"/>
      <c r="H11" s="16"/>
      <c r="I11" s="17"/>
      <c r="J11" s="18"/>
      <c r="L11" s="32">
        <v>1942.5</v>
      </c>
      <c r="M11" s="32">
        <v>15.5</v>
      </c>
      <c r="N11" s="32">
        <f>L11*M11</f>
        <v>30108.75</v>
      </c>
      <c r="P11" s="138"/>
      <c r="Q11" s="138"/>
      <c r="R11" s="138"/>
      <c r="S11" s="138"/>
      <c r="T11" s="138"/>
      <c r="U11" s="138"/>
      <c r="V11" s="281" t="s">
        <v>124</v>
      </c>
      <c r="W11" s="138"/>
      <c r="X11" s="138"/>
      <c r="Y11" s="138"/>
      <c r="Z11" s="138"/>
      <c r="AA11" s="138"/>
      <c r="AB11" s="205">
        <v>-294250</v>
      </c>
    </row>
    <row r="12" spans="2:29" x14ac:dyDescent="0.25">
      <c r="B12" s="7">
        <v>45817</v>
      </c>
      <c r="C12" s="45">
        <v>2123.86</v>
      </c>
      <c r="D12" s="46">
        <f t="shared" si="2"/>
        <v>2062</v>
      </c>
      <c r="E12" s="9">
        <v>15.5</v>
      </c>
      <c r="F12" s="37">
        <f t="shared" si="0"/>
        <v>31961</v>
      </c>
      <c r="G12" s="19"/>
      <c r="H12" s="16"/>
      <c r="I12" s="17"/>
      <c r="J12" s="18"/>
      <c r="L12" s="32">
        <v>1942.5</v>
      </c>
      <c r="M12" s="32">
        <v>8</v>
      </c>
      <c r="N12" s="32">
        <f>L12*M12</f>
        <v>15540</v>
      </c>
      <c r="P12" s="51">
        <v>45777</v>
      </c>
      <c r="Q12" s="306">
        <f t="shared" ref="Q12:Q19" si="3">R12-P12</f>
        <v>92</v>
      </c>
      <c r="R12" s="315">
        <v>45869</v>
      </c>
      <c r="S12" s="314" t="s">
        <v>40</v>
      </c>
      <c r="T12" s="67">
        <v>81</v>
      </c>
      <c r="U12" s="52" t="s">
        <v>41</v>
      </c>
      <c r="V12" s="52" t="s">
        <v>60</v>
      </c>
      <c r="W12" s="9">
        <v>100</v>
      </c>
      <c r="X12" s="52" t="s">
        <v>10</v>
      </c>
      <c r="Y12" s="68">
        <v>88</v>
      </c>
      <c r="Z12" s="69">
        <v>8800</v>
      </c>
      <c r="AA12" s="69"/>
      <c r="AB12" s="69">
        <v>8800</v>
      </c>
      <c r="AC12" s="272" t="s">
        <v>125</v>
      </c>
    </row>
    <row r="13" spans="2:29" x14ac:dyDescent="0.25">
      <c r="B13" s="7">
        <v>45818</v>
      </c>
      <c r="C13" s="45">
        <v>2074.42</v>
      </c>
      <c r="D13" s="46">
        <f t="shared" si="2"/>
        <v>2014</v>
      </c>
      <c r="E13" s="9">
        <v>15.5</v>
      </c>
      <c r="F13" s="37">
        <f t="shared" si="0"/>
        <v>31217</v>
      </c>
      <c r="G13" s="19"/>
      <c r="H13" s="16"/>
      <c r="I13" s="17"/>
      <c r="J13" s="18"/>
      <c r="N13" s="32">
        <f>N11-N12</f>
        <v>14568.75</v>
      </c>
      <c r="P13" s="313">
        <v>45783</v>
      </c>
      <c r="Q13" s="306">
        <f t="shared" si="3"/>
        <v>86</v>
      </c>
      <c r="R13" s="315">
        <v>45869</v>
      </c>
      <c r="S13" s="314" t="s">
        <v>40</v>
      </c>
      <c r="T13" s="312">
        <v>92</v>
      </c>
      <c r="U13" s="311" t="s">
        <v>41</v>
      </c>
      <c r="V13" s="311" t="s">
        <v>60</v>
      </c>
      <c r="W13" s="310">
        <v>125</v>
      </c>
      <c r="X13" s="311" t="s">
        <v>10</v>
      </c>
      <c r="Y13" s="308">
        <v>88</v>
      </c>
      <c r="Z13" s="309">
        <v>11000</v>
      </c>
      <c r="AA13" s="307"/>
      <c r="AB13" s="309">
        <v>11000</v>
      </c>
      <c r="AC13" s="272" t="s">
        <v>125</v>
      </c>
    </row>
    <row r="14" spans="2:29" x14ac:dyDescent="0.25">
      <c r="B14" s="7">
        <v>45819</v>
      </c>
      <c r="C14" s="45">
        <v>2084.7200000000003</v>
      </c>
      <c r="D14" s="46">
        <f t="shared" si="2"/>
        <v>2024.0000000000002</v>
      </c>
      <c r="E14" s="9">
        <v>15.5</v>
      </c>
      <c r="F14" s="37">
        <f t="shared" si="0"/>
        <v>31372.000000000004</v>
      </c>
      <c r="G14" s="19"/>
      <c r="H14" s="16"/>
      <c r="I14" s="17"/>
      <c r="J14" s="18"/>
      <c r="P14" s="320">
        <v>45791</v>
      </c>
      <c r="Q14" s="306">
        <f t="shared" si="3"/>
        <v>78</v>
      </c>
      <c r="R14" s="315">
        <v>45869</v>
      </c>
      <c r="S14" s="314" t="s">
        <v>40</v>
      </c>
      <c r="T14" s="17">
        <v>97</v>
      </c>
      <c r="U14" s="311" t="s">
        <v>41</v>
      </c>
      <c r="V14" s="311" t="s">
        <v>60</v>
      </c>
      <c r="W14" s="310">
        <v>125</v>
      </c>
      <c r="X14" s="311" t="s">
        <v>10</v>
      </c>
      <c r="Y14" s="308">
        <v>88</v>
      </c>
      <c r="Z14" s="309">
        <v>11000</v>
      </c>
      <c r="AA14" s="17"/>
      <c r="AB14" s="309">
        <v>11000</v>
      </c>
      <c r="AC14" s="272" t="s">
        <v>125</v>
      </c>
    </row>
    <row r="15" spans="2:29" x14ac:dyDescent="0.25">
      <c r="B15" s="7">
        <v>45820</v>
      </c>
      <c r="C15" s="45">
        <v>2124.89</v>
      </c>
      <c r="D15" s="46">
        <f t="shared" si="2"/>
        <v>2063</v>
      </c>
      <c r="E15" s="9">
        <v>15.5</v>
      </c>
      <c r="F15" s="37">
        <f t="shared" si="0"/>
        <v>31976.5</v>
      </c>
      <c r="G15" s="19"/>
      <c r="H15" s="16"/>
      <c r="I15" s="17"/>
      <c r="J15" s="18"/>
      <c r="L15" s="32">
        <v>1942.5</v>
      </c>
      <c r="M15" s="32">
        <f>M11-M12</f>
        <v>7.5</v>
      </c>
      <c r="N15" s="32">
        <f>L15*M15</f>
        <v>14568.75</v>
      </c>
      <c r="P15" s="326">
        <v>45794</v>
      </c>
      <c r="Q15" s="306">
        <f t="shared" si="3"/>
        <v>75</v>
      </c>
      <c r="R15" s="315">
        <v>45869</v>
      </c>
      <c r="S15" s="314" t="s">
        <v>40</v>
      </c>
      <c r="T15" s="325">
        <v>102</v>
      </c>
      <c r="U15" s="324" t="s">
        <v>41</v>
      </c>
      <c r="V15" s="324" t="s">
        <v>112</v>
      </c>
      <c r="W15" s="323">
        <v>2</v>
      </c>
      <c r="X15" s="324" t="s">
        <v>42</v>
      </c>
      <c r="Y15" s="322">
        <v>1916.6666700000001</v>
      </c>
      <c r="Z15" s="321">
        <v>3833.33</v>
      </c>
      <c r="AA15" s="321">
        <v>766.67</v>
      </c>
      <c r="AB15" s="321">
        <v>4600</v>
      </c>
      <c r="AC15" s="272" t="s">
        <v>125</v>
      </c>
    </row>
    <row r="16" spans="2:29" x14ac:dyDescent="0.25">
      <c r="B16" s="7">
        <v>45821</v>
      </c>
      <c r="C16" s="45">
        <v>2035.28</v>
      </c>
      <c r="D16" s="46">
        <f t="shared" si="2"/>
        <v>1976</v>
      </c>
      <c r="E16" s="9">
        <v>15.5</v>
      </c>
      <c r="F16" s="37">
        <f t="shared" si="0"/>
        <v>30628</v>
      </c>
      <c r="G16" s="19"/>
      <c r="H16" s="16"/>
      <c r="I16" s="17"/>
      <c r="J16" s="18"/>
      <c r="N16" s="32">
        <f>N15*0.01</f>
        <v>145.6875</v>
      </c>
      <c r="P16" s="326">
        <v>45794</v>
      </c>
      <c r="Q16" s="306">
        <f t="shared" si="3"/>
        <v>75</v>
      </c>
      <c r="R16" s="315">
        <v>45869</v>
      </c>
      <c r="S16" s="314" t="s">
        <v>40</v>
      </c>
      <c r="T16" s="325">
        <v>102</v>
      </c>
      <c r="U16" s="324" t="s">
        <v>41</v>
      </c>
      <c r="V16" s="324" t="s">
        <v>114</v>
      </c>
      <c r="W16" s="323">
        <v>4</v>
      </c>
      <c r="X16" s="324" t="s">
        <v>42</v>
      </c>
      <c r="Y16" s="322">
        <v>1208.3333299999999</v>
      </c>
      <c r="Z16" s="321">
        <v>4833.33</v>
      </c>
      <c r="AA16" s="321">
        <v>966.66</v>
      </c>
      <c r="AB16" s="321">
        <v>5799.99</v>
      </c>
      <c r="AC16" s="272" t="s">
        <v>125</v>
      </c>
    </row>
    <row r="17" spans="2:29" x14ac:dyDescent="0.25">
      <c r="B17" s="7">
        <v>45822</v>
      </c>
      <c r="C17" s="45">
        <v>1963.18</v>
      </c>
      <c r="D17" s="46">
        <f t="shared" si="2"/>
        <v>1906</v>
      </c>
      <c r="E17" s="9">
        <v>15.5</v>
      </c>
      <c r="F17" s="37">
        <f t="shared" si="0"/>
        <v>29543</v>
      </c>
      <c r="G17" s="19"/>
      <c r="H17" s="16"/>
      <c r="I17" s="17"/>
      <c r="J17" s="18"/>
      <c r="N17" s="32">
        <f>N15+N16</f>
        <v>14714.4375</v>
      </c>
      <c r="P17" s="339">
        <v>45799</v>
      </c>
      <c r="Q17" s="306">
        <f t="shared" si="3"/>
        <v>70</v>
      </c>
      <c r="R17" s="315">
        <v>45869</v>
      </c>
      <c r="S17" s="314" t="s">
        <v>40</v>
      </c>
      <c r="T17" s="338">
        <v>105</v>
      </c>
      <c r="U17" s="337" t="s">
        <v>41</v>
      </c>
      <c r="V17" s="337" t="s">
        <v>60</v>
      </c>
      <c r="W17" s="336">
        <v>125</v>
      </c>
      <c r="X17" s="337" t="s">
        <v>10</v>
      </c>
      <c r="Y17" s="335">
        <v>88</v>
      </c>
      <c r="Z17" s="334">
        <v>11000</v>
      </c>
      <c r="AA17" s="333"/>
      <c r="AB17" s="334">
        <v>11000</v>
      </c>
      <c r="AC17" s="272" t="s">
        <v>125</v>
      </c>
    </row>
    <row r="18" spans="2:29" x14ac:dyDescent="0.25">
      <c r="B18" s="7">
        <v>45823</v>
      </c>
      <c r="C18" s="45">
        <v>1944.64</v>
      </c>
      <c r="D18" s="46">
        <f t="shared" si="2"/>
        <v>1888</v>
      </c>
      <c r="E18" s="9">
        <v>15.5</v>
      </c>
      <c r="F18" s="37">
        <f t="shared" si="0"/>
        <v>29264</v>
      </c>
      <c r="G18" s="19"/>
      <c r="H18" s="16"/>
      <c r="I18" s="17"/>
      <c r="J18" s="18"/>
      <c r="P18" s="353">
        <v>45806</v>
      </c>
      <c r="Q18" s="306">
        <f t="shared" si="3"/>
        <v>63</v>
      </c>
      <c r="R18" s="315">
        <v>45869</v>
      </c>
      <c r="S18" s="314" t="s">
        <v>40</v>
      </c>
      <c r="T18" s="352">
        <v>111</v>
      </c>
      <c r="U18" s="351" t="s">
        <v>41</v>
      </c>
      <c r="V18" s="351" t="s">
        <v>38</v>
      </c>
      <c r="W18" s="350">
        <v>50</v>
      </c>
      <c r="X18" s="351" t="s">
        <v>10</v>
      </c>
      <c r="Y18" s="349">
        <v>88</v>
      </c>
      <c r="Z18" s="348">
        <v>4400</v>
      </c>
      <c r="AA18" s="347"/>
      <c r="AB18" s="348">
        <v>4400</v>
      </c>
      <c r="AC18" s="272" t="s">
        <v>125</v>
      </c>
    </row>
    <row r="19" spans="2:29" x14ac:dyDescent="0.25">
      <c r="B19" s="7">
        <v>45824</v>
      </c>
      <c r="C19" s="45">
        <v>2000.26</v>
      </c>
      <c r="D19" s="46">
        <f t="shared" si="2"/>
        <v>1942</v>
      </c>
      <c r="E19" s="9">
        <v>15.5</v>
      </c>
      <c r="F19" s="37">
        <f t="shared" si="0"/>
        <v>30101</v>
      </c>
      <c r="G19" s="19"/>
      <c r="H19" s="16"/>
      <c r="I19" s="17"/>
      <c r="J19" s="18"/>
      <c r="P19" s="353">
        <v>45806</v>
      </c>
      <c r="Q19" s="306">
        <f t="shared" si="3"/>
        <v>63</v>
      </c>
      <c r="R19" s="315">
        <v>45869</v>
      </c>
      <c r="S19" s="314" t="s">
        <v>40</v>
      </c>
      <c r="T19" s="352">
        <v>111</v>
      </c>
      <c r="U19" s="351" t="s">
        <v>41</v>
      </c>
      <c r="V19" s="351" t="s">
        <v>38</v>
      </c>
      <c r="W19" s="350">
        <v>75</v>
      </c>
      <c r="X19" s="351" t="s">
        <v>10</v>
      </c>
      <c r="Y19" s="349">
        <v>60</v>
      </c>
      <c r="Z19" s="348">
        <v>4500</v>
      </c>
      <c r="AA19" s="347"/>
      <c r="AB19" s="348">
        <v>4500</v>
      </c>
      <c r="AC19" s="272" t="s">
        <v>125</v>
      </c>
    </row>
    <row r="20" spans="2:29" x14ac:dyDescent="0.25">
      <c r="B20" s="7">
        <v>45825</v>
      </c>
      <c r="C20" s="45">
        <v>1868.42</v>
      </c>
      <c r="D20" s="46">
        <f t="shared" si="2"/>
        <v>1814</v>
      </c>
      <c r="E20" s="9">
        <v>15.5</v>
      </c>
      <c r="F20" s="37">
        <f t="shared" si="0"/>
        <v>28117</v>
      </c>
      <c r="G20" s="19"/>
      <c r="H20" s="16"/>
      <c r="I20" s="17"/>
      <c r="J20" s="18"/>
    </row>
    <row r="21" spans="2:29" x14ac:dyDescent="0.25">
      <c r="B21" s="7">
        <v>45826</v>
      </c>
      <c r="C21" s="45">
        <v>2033.22</v>
      </c>
      <c r="D21" s="46">
        <f t="shared" si="2"/>
        <v>1974</v>
      </c>
      <c r="E21" s="9">
        <v>15.5</v>
      </c>
      <c r="F21" s="37">
        <f t="shared" si="0"/>
        <v>30597</v>
      </c>
      <c r="G21" s="19"/>
      <c r="H21" s="16"/>
      <c r="I21" s="17"/>
      <c r="J21" s="18"/>
      <c r="P21" s="362">
        <v>45838</v>
      </c>
      <c r="Q21" s="306">
        <f>R21-P21</f>
        <v>62</v>
      </c>
      <c r="R21" s="320">
        <v>45900</v>
      </c>
      <c r="S21" s="314" t="s">
        <v>40</v>
      </c>
      <c r="T21" s="361">
        <v>142</v>
      </c>
      <c r="U21" s="360" t="s">
        <v>41</v>
      </c>
      <c r="V21" s="360" t="s">
        <v>112</v>
      </c>
      <c r="W21" s="358">
        <v>2</v>
      </c>
      <c r="X21" s="360" t="s">
        <v>42</v>
      </c>
      <c r="Y21" s="359">
        <v>2166.6666700000001</v>
      </c>
      <c r="Z21" s="357">
        <v>4333.33</v>
      </c>
      <c r="AA21" s="357">
        <v>866.67</v>
      </c>
      <c r="AB21" s="357">
        <v>5200</v>
      </c>
      <c r="AC21" s="272" t="s">
        <v>132</v>
      </c>
    </row>
    <row r="22" spans="2:29" x14ac:dyDescent="0.25">
      <c r="B22" s="7">
        <v>45827</v>
      </c>
      <c r="C22" s="45">
        <v>1944.64</v>
      </c>
      <c r="D22" s="46">
        <f t="shared" si="2"/>
        <v>1888</v>
      </c>
      <c r="E22" s="9">
        <v>15.5</v>
      </c>
      <c r="F22" s="37">
        <f t="shared" si="0"/>
        <v>29264</v>
      </c>
      <c r="G22" s="19"/>
      <c r="H22" s="16"/>
      <c r="I22" s="17"/>
      <c r="J22" s="18"/>
      <c r="P22" s="362">
        <v>45838</v>
      </c>
      <c r="Q22" s="306">
        <f>R22-P22</f>
        <v>62</v>
      </c>
      <c r="R22" s="320">
        <v>45900</v>
      </c>
      <c r="S22" s="314" t="s">
        <v>40</v>
      </c>
      <c r="T22" s="361">
        <v>142</v>
      </c>
      <c r="U22" s="360" t="s">
        <v>41</v>
      </c>
      <c r="V22" s="360" t="s">
        <v>114</v>
      </c>
      <c r="W22" s="358">
        <v>4</v>
      </c>
      <c r="X22" s="360" t="s">
        <v>42</v>
      </c>
      <c r="Y22" s="359">
        <v>1333.3340599999999</v>
      </c>
      <c r="Z22" s="357">
        <v>5333.34</v>
      </c>
      <c r="AA22" s="357">
        <v>1066.67</v>
      </c>
      <c r="AB22" s="357">
        <v>6400.01</v>
      </c>
      <c r="AC22" s="272" t="s">
        <v>132</v>
      </c>
    </row>
    <row r="23" spans="2:29" x14ac:dyDescent="0.25">
      <c r="B23" s="7">
        <v>45828</v>
      </c>
      <c r="C23" s="45">
        <v>1985.8400000000001</v>
      </c>
      <c r="D23" s="46">
        <f t="shared" si="2"/>
        <v>1928</v>
      </c>
      <c r="E23" s="9">
        <v>15.5</v>
      </c>
      <c r="F23" s="37">
        <f t="shared" si="0"/>
        <v>29884</v>
      </c>
      <c r="G23" s="19"/>
      <c r="H23" s="16"/>
      <c r="I23" s="17"/>
      <c r="J23" s="18"/>
      <c r="P23" s="362">
        <v>45838</v>
      </c>
      <c r="Q23" s="306">
        <f>R23-P23</f>
        <v>62</v>
      </c>
      <c r="R23" s="320">
        <v>45900</v>
      </c>
      <c r="S23" s="314" t="s">
        <v>40</v>
      </c>
      <c r="T23" s="361">
        <v>142</v>
      </c>
      <c r="U23" s="360" t="s">
        <v>41</v>
      </c>
      <c r="V23" s="360" t="s">
        <v>38</v>
      </c>
      <c r="W23" s="356">
        <v>125</v>
      </c>
      <c r="X23" s="360" t="s">
        <v>10</v>
      </c>
      <c r="Y23" s="359">
        <v>88</v>
      </c>
      <c r="Z23" s="357">
        <v>11000</v>
      </c>
      <c r="AA23" s="355"/>
      <c r="AB23" s="357">
        <v>11000</v>
      </c>
      <c r="AC23" s="272" t="s">
        <v>132</v>
      </c>
    </row>
    <row r="24" spans="2:29" x14ac:dyDescent="0.25">
      <c r="B24" s="7">
        <v>45829</v>
      </c>
      <c r="C24" s="45">
        <v>1985.8400000000001</v>
      </c>
      <c r="D24" s="46">
        <f t="shared" si="2"/>
        <v>1928</v>
      </c>
      <c r="E24" s="9">
        <v>15.5</v>
      </c>
      <c r="F24" s="37">
        <f t="shared" si="0"/>
        <v>29884</v>
      </c>
      <c r="G24" s="19"/>
      <c r="H24" s="16"/>
      <c r="I24" s="17"/>
      <c r="J24" s="18"/>
      <c r="P24" s="362">
        <v>45838</v>
      </c>
      <c r="Q24" s="306">
        <f>R24-P24</f>
        <v>62</v>
      </c>
      <c r="R24" s="320">
        <v>45900</v>
      </c>
      <c r="S24" s="314" t="s">
        <v>40</v>
      </c>
      <c r="T24" s="361">
        <v>142</v>
      </c>
      <c r="U24" s="360" t="s">
        <v>41</v>
      </c>
      <c r="V24" s="360" t="s">
        <v>131</v>
      </c>
      <c r="W24" s="358">
        <v>6</v>
      </c>
      <c r="X24" s="360" t="s">
        <v>42</v>
      </c>
      <c r="Y24" s="359">
        <v>2375</v>
      </c>
      <c r="Z24" s="357">
        <v>14250</v>
      </c>
      <c r="AA24" s="357">
        <v>2849.99</v>
      </c>
      <c r="AB24" s="357">
        <v>17099.990000000002</v>
      </c>
      <c r="AC24" s="272" t="s">
        <v>132</v>
      </c>
    </row>
    <row r="25" spans="2:29" x14ac:dyDescent="0.25">
      <c r="B25" s="7">
        <v>45830</v>
      </c>
      <c r="C25" s="45">
        <v>1919.92</v>
      </c>
      <c r="D25" s="46">
        <f t="shared" si="2"/>
        <v>1864</v>
      </c>
      <c r="E25" s="9">
        <v>15.5</v>
      </c>
      <c r="F25" s="37">
        <f t="shared" si="0"/>
        <v>28892</v>
      </c>
      <c r="G25" s="19"/>
      <c r="H25" s="16"/>
      <c r="I25" s="17"/>
      <c r="J25" s="18"/>
      <c r="AB25" s="369"/>
    </row>
    <row r="26" spans="2:29" x14ac:dyDescent="0.25">
      <c r="B26" s="7">
        <v>45831</v>
      </c>
      <c r="C26" s="45">
        <v>1935.3700000000001</v>
      </c>
      <c r="D26" s="46">
        <f t="shared" si="2"/>
        <v>1879</v>
      </c>
      <c r="E26" s="9">
        <v>15.5</v>
      </c>
      <c r="F26" s="37">
        <f t="shared" si="0"/>
        <v>29124.5</v>
      </c>
      <c r="G26" s="19"/>
      <c r="H26" s="16"/>
      <c r="I26" s="17"/>
      <c r="J26" s="18"/>
      <c r="P26" s="376">
        <v>45863</v>
      </c>
      <c r="Q26" s="306">
        <f>R26-P26</f>
        <v>67</v>
      </c>
      <c r="R26" s="320">
        <v>45930</v>
      </c>
      <c r="S26" s="314" t="s">
        <v>40</v>
      </c>
      <c r="T26" s="375">
        <v>158</v>
      </c>
      <c r="U26" s="374" t="s">
        <v>41</v>
      </c>
      <c r="V26" s="374" t="s">
        <v>135</v>
      </c>
      <c r="W26" s="372">
        <v>27000</v>
      </c>
      <c r="X26" s="374" t="s">
        <v>10</v>
      </c>
      <c r="Y26" s="373">
        <v>16.2</v>
      </c>
      <c r="Z26" s="371">
        <v>437400</v>
      </c>
      <c r="AA26" s="370"/>
      <c r="AB26" s="371">
        <v>437400</v>
      </c>
      <c r="AC26" s="272" t="s">
        <v>137</v>
      </c>
    </row>
    <row r="27" spans="2:29" x14ac:dyDescent="0.25">
      <c r="B27" s="7">
        <v>45832</v>
      </c>
      <c r="C27" s="45">
        <v>2033.22</v>
      </c>
      <c r="D27" s="46">
        <f t="shared" si="2"/>
        <v>1974</v>
      </c>
      <c r="E27" s="9">
        <v>15.5</v>
      </c>
      <c r="F27" s="37">
        <f t="shared" si="0"/>
        <v>30597</v>
      </c>
      <c r="G27" s="19"/>
      <c r="H27" s="16"/>
      <c r="I27" s="17"/>
      <c r="J27" s="18"/>
      <c r="P27" s="376">
        <v>45863</v>
      </c>
      <c r="Q27" s="306">
        <f>R27-P27</f>
        <v>67</v>
      </c>
      <c r="R27" s="320">
        <v>45930</v>
      </c>
      <c r="S27" s="314" t="s">
        <v>40</v>
      </c>
      <c r="T27" s="375">
        <v>159</v>
      </c>
      <c r="U27" s="374" t="s">
        <v>41</v>
      </c>
      <c r="V27" s="374" t="s">
        <v>136</v>
      </c>
      <c r="W27" s="372">
        <v>27000</v>
      </c>
      <c r="X27" s="374" t="s">
        <v>10</v>
      </c>
      <c r="Y27" s="373">
        <v>16.600000000000001</v>
      </c>
      <c r="Z27" s="371">
        <v>448200</v>
      </c>
      <c r="AA27" s="370"/>
      <c r="AB27" s="371">
        <v>448200</v>
      </c>
      <c r="AC27" s="272" t="s">
        <v>137</v>
      </c>
    </row>
    <row r="28" spans="2:29" x14ac:dyDescent="0.25">
      <c r="B28" s="7">
        <v>45833</v>
      </c>
      <c r="C28" s="45">
        <v>1949.9960000000001</v>
      </c>
      <c r="D28" s="46">
        <f t="shared" si="2"/>
        <v>1893.2</v>
      </c>
      <c r="E28" s="9">
        <v>15.5</v>
      </c>
      <c r="F28" s="37">
        <f t="shared" si="0"/>
        <v>29344.600000000002</v>
      </c>
      <c r="G28" s="19"/>
      <c r="H28" s="16"/>
      <c r="I28" s="17"/>
      <c r="J28" s="18"/>
    </row>
    <row r="29" spans="2:29" x14ac:dyDescent="0.25">
      <c r="B29" s="7">
        <v>45834</v>
      </c>
      <c r="C29" s="45">
        <v>2013.5470000000003</v>
      </c>
      <c r="D29" s="46">
        <f t="shared" si="2"/>
        <v>1954.9</v>
      </c>
      <c r="E29" s="9">
        <v>15.5</v>
      </c>
      <c r="F29" s="37">
        <f t="shared" si="0"/>
        <v>30300.95</v>
      </c>
      <c r="G29" s="19"/>
      <c r="H29" s="16"/>
      <c r="I29" s="17"/>
      <c r="J29" s="18"/>
      <c r="P29" s="363"/>
      <c r="Q29" s="364"/>
      <c r="R29" s="365"/>
      <c r="S29" s="365"/>
      <c r="T29" s="368"/>
      <c r="U29" s="365"/>
      <c r="V29" s="366"/>
      <c r="W29" s="367"/>
      <c r="X29" s="367"/>
      <c r="Y29" s="367"/>
    </row>
    <row r="30" spans="2:29" x14ac:dyDescent="0.25">
      <c r="B30" s="7">
        <v>45835</v>
      </c>
      <c r="C30" s="45">
        <v>1942.4770000000001</v>
      </c>
      <c r="D30" s="46">
        <f t="shared" si="2"/>
        <v>1885.9</v>
      </c>
      <c r="E30" s="9">
        <v>15.5</v>
      </c>
      <c r="F30" s="37">
        <f t="shared" si="0"/>
        <v>29231.45</v>
      </c>
      <c r="G30" s="19"/>
      <c r="H30" s="16"/>
      <c r="I30" s="17"/>
      <c r="J30" s="18"/>
      <c r="P30" s="378"/>
      <c r="Q30" s="379"/>
      <c r="R30" s="380"/>
      <c r="S30" s="380"/>
      <c r="T30" s="383"/>
      <c r="U30" s="380"/>
      <c r="V30" s="381"/>
      <c r="W30" s="382"/>
      <c r="X30" s="377"/>
      <c r="Y30" s="382"/>
    </row>
    <row r="31" spans="2:29" x14ac:dyDescent="0.25">
      <c r="B31" s="7">
        <v>45836</v>
      </c>
      <c r="C31" s="45">
        <v>1964.519</v>
      </c>
      <c r="D31" s="46">
        <f t="shared" si="2"/>
        <v>1907.3</v>
      </c>
      <c r="E31" s="9">
        <v>15.5</v>
      </c>
      <c r="F31" s="37">
        <f>D31*E31</f>
        <v>29563.149999999998</v>
      </c>
      <c r="G31" s="19"/>
      <c r="H31" s="16"/>
      <c r="I31" s="17"/>
      <c r="J31" s="18"/>
      <c r="P31" s="378"/>
      <c r="Q31" s="379"/>
      <c r="R31" s="380"/>
      <c r="S31" s="380"/>
      <c r="T31" s="383"/>
      <c r="U31" s="380"/>
      <c r="V31" s="381"/>
      <c r="W31" s="382"/>
      <c r="X31" s="377"/>
      <c r="Y31" s="382"/>
    </row>
    <row r="32" spans="2:29" x14ac:dyDescent="0.25">
      <c r="B32" s="7">
        <v>45837</v>
      </c>
      <c r="C32" s="47">
        <v>2014.989</v>
      </c>
      <c r="D32" s="46">
        <f t="shared" si="2"/>
        <v>1956.3</v>
      </c>
      <c r="E32" s="9">
        <v>15.5</v>
      </c>
      <c r="F32" s="37">
        <f t="shared" si="0"/>
        <v>30322.649999999998</v>
      </c>
      <c r="G32" s="19"/>
      <c r="H32" s="16"/>
      <c r="I32" s="17"/>
      <c r="J32" s="18"/>
      <c r="P32" s="363"/>
      <c r="Q32" s="364"/>
      <c r="R32" s="365"/>
      <c r="S32" s="365"/>
      <c r="T32" s="368"/>
      <c r="U32" s="365"/>
      <c r="V32" s="366"/>
      <c r="W32" s="367"/>
      <c r="X32" s="367"/>
      <c r="Y32" s="367"/>
    </row>
    <row r="33" spans="2:12" x14ac:dyDescent="0.25">
      <c r="B33" s="7">
        <v>45838</v>
      </c>
      <c r="C33" s="47">
        <v>1877.4839999999999</v>
      </c>
      <c r="D33" s="46">
        <f t="shared" si="2"/>
        <v>1822.8</v>
      </c>
      <c r="E33" s="9">
        <v>15.5</v>
      </c>
      <c r="F33" s="37">
        <f t="shared" si="0"/>
        <v>28253.399999999998</v>
      </c>
      <c r="G33" s="19"/>
      <c r="H33" s="16"/>
      <c r="I33" s="17"/>
      <c r="J33" s="18"/>
    </row>
    <row r="34" spans="2:12" ht="15.75" thickBot="1" x14ac:dyDescent="0.3">
      <c r="B34" s="38"/>
      <c r="C34" s="48"/>
      <c r="D34" s="49">
        <f t="shared" si="2"/>
        <v>0</v>
      </c>
      <c r="E34" s="39">
        <v>15.5</v>
      </c>
      <c r="F34" s="40">
        <f t="shared" si="0"/>
        <v>0</v>
      </c>
      <c r="G34" s="20"/>
      <c r="H34" s="21"/>
      <c r="I34" s="22"/>
      <c r="J34" s="23"/>
    </row>
    <row r="35" spans="2:12" x14ac:dyDescent="0.25">
      <c r="B35" s="3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2956321.454097087</v>
      </c>
    </row>
    <row r="36" spans="2:12" x14ac:dyDescent="0.25">
      <c r="B36" s="26" t="s">
        <v>10</v>
      </c>
      <c r="C36" s="31">
        <f>SUM(C4:C33)</f>
        <v>61019.671999999991</v>
      </c>
      <c r="D36" s="46">
        <f>SUM(D4:D34)</f>
        <v>59242.400000000009</v>
      </c>
      <c r="E36" s="35" t="s">
        <v>2</v>
      </c>
      <c r="F36" s="10">
        <f>SUM(F4:F34)</f>
        <v>918257.2</v>
      </c>
      <c r="G36" s="19"/>
      <c r="H36" s="457" t="s">
        <v>11</v>
      </c>
      <c r="I36" s="457"/>
      <c r="J36" s="18">
        <f>F36+F37</f>
        <v>918257.2</v>
      </c>
      <c r="L36" s="32">
        <f>J36-J4-J5-J6+J37</f>
        <v>927439.772</v>
      </c>
    </row>
    <row r="37" spans="2:12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9182.5720000000001</v>
      </c>
    </row>
    <row r="38" spans="2:12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2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-2028881.6820970871</v>
      </c>
    </row>
    <row r="40" spans="2:12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</row>
    <row r="41" spans="2:12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</row>
    <row r="42" spans="2:12" x14ac:dyDescent="0.25">
      <c r="J42" s="32"/>
    </row>
    <row r="43" spans="2:12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934700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53">
        <v>45777</v>
      </c>
      <c r="Q3" s="384">
        <f t="shared" ref="Q3:Q10" si="0">R3-P3</f>
        <v>92</v>
      </c>
      <c r="R3" s="385">
        <v>45869</v>
      </c>
      <c r="S3" s="54" t="s">
        <v>40</v>
      </c>
      <c r="T3" s="55">
        <v>81</v>
      </c>
      <c r="U3" s="54" t="s">
        <v>41</v>
      </c>
      <c r="V3" s="54" t="s">
        <v>60</v>
      </c>
      <c r="W3" s="59">
        <v>100</v>
      </c>
      <c r="X3" s="54" t="s">
        <v>10</v>
      </c>
      <c r="Y3" s="57">
        <v>88</v>
      </c>
      <c r="Z3" s="58">
        <v>8800</v>
      </c>
      <c r="AA3" s="58"/>
      <c r="AB3" s="58">
        <v>8800</v>
      </c>
      <c r="AC3" s="272" t="s">
        <v>125</v>
      </c>
    </row>
    <row r="4" spans="2:29" x14ac:dyDescent="0.25">
      <c r="B4" s="7">
        <v>45839</v>
      </c>
      <c r="C4" s="45">
        <v>1907</v>
      </c>
      <c r="D4" s="46">
        <f>C4/1.03</f>
        <v>1851.4563106796115</v>
      </c>
      <c r="E4" s="9">
        <v>15.5</v>
      </c>
      <c r="F4" s="37">
        <f>D4*E4</f>
        <v>28697.572815533978</v>
      </c>
      <c r="G4" s="11"/>
      <c r="H4" s="12" t="s">
        <v>4</v>
      </c>
      <c r="I4" s="13">
        <v>0.01</v>
      </c>
      <c r="J4" s="14"/>
      <c r="P4" s="386">
        <v>45783</v>
      </c>
      <c r="Q4" s="384">
        <f t="shared" si="0"/>
        <v>86</v>
      </c>
      <c r="R4" s="385">
        <v>45869</v>
      </c>
      <c r="S4" s="54" t="s">
        <v>40</v>
      </c>
      <c r="T4" s="387">
        <v>92</v>
      </c>
      <c r="U4" s="388" t="s">
        <v>41</v>
      </c>
      <c r="V4" s="388" t="s">
        <v>60</v>
      </c>
      <c r="W4" s="389">
        <v>125</v>
      </c>
      <c r="X4" s="388" t="s">
        <v>10</v>
      </c>
      <c r="Y4" s="390">
        <v>88</v>
      </c>
      <c r="Z4" s="391">
        <v>11000</v>
      </c>
      <c r="AA4" s="392"/>
      <c r="AB4" s="391">
        <v>11000</v>
      </c>
      <c r="AC4" s="272" t="s">
        <v>125</v>
      </c>
    </row>
    <row r="5" spans="2:29" x14ac:dyDescent="0.25">
      <c r="B5" s="7">
        <v>45840</v>
      </c>
      <c r="C5" s="45">
        <v>1993</v>
      </c>
      <c r="D5" s="46">
        <f t="shared" ref="D5:D34" si="1">C5/1.03</f>
        <v>1934.9514563106795</v>
      </c>
      <c r="E5" s="9">
        <v>15.5</v>
      </c>
      <c r="F5" s="37">
        <f t="shared" ref="F5:F34" si="2">D5*E5</f>
        <v>29991.747572815533</v>
      </c>
      <c r="G5" s="11"/>
      <c r="H5" s="12" t="s">
        <v>5</v>
      </c>
      <c r="I5" s="13">
        <v>1E-3</v>
      </c>
      <c r="J5" s="14"/>
      <c r="P5" s="393">
        <v>45791</v>
      </c>
      <c r="Q5" s="384">
        <f t="shared" si="0"/>
        <v>78</v>
      </c>
      <c r="R5" s="385">
        <v>45869</v>
      </c>
      <c r="S5" s="54" t="s">
        <v>40</v>
      </c>
      <c r="T5" s="13">
        <v>97</v>
      </c>
      <c r="U5" s="388" t="s">
        <v>41</v>
      </c>
      <c r="V5" s="388" t="s">
        <v>60</v>
      </c>
      <c r="W5" s="389">
        <v>125</v>
      </c>
      <c r="X5" s="388" t="s">
        <v>10</v>
      </c>
      <c r="Y5" s="390">
        <v>88</v>
      </c>
      <c r="Z5" s="391">
        <v>11000</v>
      </c>
      <c r="AA5" s="13"/>
      <c r="AB5" s="391">
        <v>11000</v>
      </c>
      <c r="AC5" s="272" t="s">
        <v>125</v>
      </c>
    </row>
    <row r="6" spans="2:29" x14ac:dyDescent="0.25">
      <c r="B6" s="7">
        <v>45841</v>
      </c>
      <c r="C6" s="45">
        <v>1978</v>
      </c>
      <c r="D6" s="46">
        <f t="shared" si="1"/>
        <v>1920.3883495145631</v>
      </c>
      <c r="E6" s="9">
        <v>15.5</v>
      </c>
      <c r="F6" s="37">
        <f t="shared" si="2"/>
        <v>29766.019417475727</v>
      </c>
      <c r="G6" s="11"/>
      <c r="H6" s="12" t="s">
        <v>6</v>
      </c>
      <c r="I6" s="13"/>
      <c r="J6" s="14"/>
      <c r="P6" s="394">
        <v>45794</v>
      </c>
      <c r="Q6" s="384">
        <f t="shared" si="0"/>
        <v>75</v>
      </c>
      <c r="R6" s="385">
        <v>45869</v>
      </c>
      <c r="S6" s="54" t="s">
        <v>40</v>
      </c>
      <c r="T6" s="395">
        <v>102</v>
      </c>
      <c r="U6" s="396" t="s">
        <v>41</v>
      </c>
      <c r="V6" s="396" t="s">
        <v>112</v>
      </c>
      <c r="W6" s="397">
        <v>2</v>
      </c>
      <c r="X6" s="396" t="s">
        <v>42</v>
      </c>
      <c r="Y6" s="398">
        <v>1916.6666700000001</v>
      </c>
      <c r="Z6" s="399">
        <v>3833.33</v>
      </c>
      <c r="AA6" s="399">
        <v>766.67</v>
      </c>
      <c r="AB6" s="399">
        <v>4600</v>
      </c>
      <c r="AC6" s="272" t="s">
        <v>125</v>
      </c>
    </row>
    <row r="7" spans="2:29" x14ac:dyDescent="0.25">
      <c r="B7" s="7">
        <v>45842</v>
      </c>
      <c r="C7" s="45">
        <v>2037.5</v>
      </c>
      <c r="D7" s="46">
        <f t="shared" si="1"/>
        <v>1978.1553398058252</v>
      </c>
      <c r="E7" s="9">
        <v>15.5</v>
      </c>
      <c r="F7" s="37">
        <f t="shared" si="2"/>
        <v>30661.407766990291</v>
      </c>
      <c r="G7" s="11"/>
      <c r="H7" s="12" t="s">
        <v>7</v>
      </c>
      <c r="I7" s="13"/>
      <c r="J7" s="14">
        <f>'HAZİRAN 2025'!J39*-1</f>
        <v>2028881.6820970871</v>
      </c>
      <c r="P7" s="394">
        <v>45794</v>
      </c>
      <c r="Q7" s="384">
        <f t="shared" si="0"/>
        <v>75</v>
      </c>
      <c r="R7" s="385">
        <v>45869</v>
      </c>
      <c r="S7" s="54" t="s">
        <v>40</v>
      </c>
      <c r="T7" s="395">
        <v>102</v>
      </c>
      <c r="U7" s="396" t="s">
        <v>41</v>
      </c>
      <c r="V7" s="396" t="s">
        <v>114</v>
      </c>
      <c r="W7" s="397">
        <v>4</v>
      </c>
      <c r="X7" s="396" t="s">
        <v>42</v>
      </c>
      <c r="Y7" s="398">
        <v>1208.3333299999999</v>
      </c>
      <c r="Z7" s="399">
        <v>4833.33</v>
      </c>
      <c r="AA7" s="399">
        <v>966.66</v>
      </c>
      <c r="AB7" s="399">
        <v>5799.99</v>
      </c>
      <c r="AC7" s="272" t="s">
        <v>125</v>
      </c>
    </row>
    <row r="8" spans="2:29" x14ac:dyDescent="0.25">
      <c r="B8" s="7">
        <v>45843</v>
      </c>
      <c r="C8" s="45">
        <v>2010.5</v>
      </c>
      <c r="D8" s="46">
        <f t="shared" si="1"/>
        <v>1951.9417475728155</v>
      </c>
      <c r="E8" s="9">
        <v>15.5</v>
      </c>
      <c r="F8" s="37">
        <f t="shared" si="2"/>
        <v>30255.097087378639</v>
      </c>
      <c r="G8" s="15">
        <v>45869</v>
      </c>
      <c r="H8" s="16" t="s">
        <v>138</v>
      </c>
      <c r="I8" s="17"/>
      <c r="J8" s="18">
        <v>814.06</v>
      </c>
      <c r="P8" s="400">
        <v>45799</v>
      </c>
      <c r="Q8" s="384">
        <f t="shared" si="0"/>
        <v>70</v>
      </c>
      <c r="R8" s="385">
        <v>45869</v>
      </c>
      <c r="S8" s="54" t="s">
        <v>40</v>
      </c>
      <c r="T8" s="401">
        <v>105</v>
      </c>
      <c r="U8" s="402" t="s">
        <v>41</v>
      </c>
      <c r="V8" s="402" t="s">
        <v>60</v>
      </c>
      <c r="W8" s="403">
        <v>125</v>
      </c>
      <c r="X8" s="402" t="s">
        <v>10</v>
      </c>
      <c r="Y8" s="404">
        <v>88</v>
      </c>
      <c r="Z8" s="405">
        <v>11000</v>
      </c>
      <c r="AA8" s="406"/>
      <c r="AB8" s="405">
        <v>11000</v>
      </c>
      <c r="AC8" s="272" t="s">
        <v>125</v>
      </c>
    </row>
    <row r="9" spans="2:29" x14ac:dyDescent="0.25">
      <c r="B9" s="7">
        <v>45844</v>
      </c>
      <c r="C9" s="45">
        <v>2112.5</v>
      </c>
      <c r="D9" s="46">
        <f t="shared" si="1"/>
        <v>2050.9708737864075</v>
      </c>
      <c r="E9" s="9">
        <v>15.5</v>
      </c>
      <c r="F9" s="37">
        <f t="shared" si="2"/>
        <v>31790.048543689318</v>
      </c>
      <c r="G9" s="51">
        <v>45777</v>
      </c>
      <c r="H9" s="16" t="s">
        <v>139</v>
      </c>
      <c r="I9" s="17"/>
      <c r="J9" s="18">
        <v>8800</v>
      </c>
      <c r="P9" s="407">
        <v>45806</v>
      </c>
      <c r="Q9" s="384">
        <f t="shared" si="0"/>
        <v>63</v>
      </c>
      <c r="R9" s="385">
        <v>45869</v>
      </c>
      <c r="S9" s="54" t="s">
        <v>40</v>
      </c>
      <c r="T9" s="408">
        <v>111</v>
      </c>
      <c r="U9" s="409" t="s">
        <v>41</v>
      </c>
      <c r="V9" s="409" t="s">
        <v>38</v>
      </c>
      <c r="W9" s="410">
        <v>50</v>
      </c>
      <c r="X9" s="409" t="s">
        <v>10</v>
      </c>
      <c r="Y9" s="411">
        <v>88</v>
      </c>
      <c r="Z9" s="412">
        <v>4400</v>
      </c>
      <c r="AA9" s="413"/>
      <c r="AB9" s="412">
        <v>4400</v>
      </c>
      <c r="AC9" s="272" t="s">
        <v>125</v>
      </c>
    </row>
    <row r="10" spans="2:29" x14ac:dyDescent="0.25">
      <c r="B10" s="7">
        <v>45845</v>
      </c>
      <c r="C10" s="45">
        <v>1994</v>
      </c>
      <c r="D10" s="46">
        <f t="shared" si="1"/>
        <v>1935.9223300970873</v>
      </c>
      <c r="E10" s="9">
        <v>15.5</v>
      </c>
      <c r="F10" s="37">
        <f t="shared" si="2"/>
        <v>30006.796116504855</v>
      </c>
      <c r="G10" s="313">
        <v>45783</v>
      </c>
      <c r="H10" s="16" t="s">
        <v>140</v>
      </c>
      <c r="I10" s="17"/>
      <c r="J10" s="18">
        <v>11000</v>
      </c>
      <c r="P10" s="407">
        <v>45806</v>
      </c>
      <c r="Q10" s="384">
        <f t="shared" si="0"/>
        <v>63</v>
      </c>
      <c r="R10" s="385">
        <v>45869</v>
      </c>
      <c r="S10" s="54" t="s">
        <v>40</v>
      </c>
      <c r="T10" s="408">
        <v>111</v>
      </c>
      <c r="U10" s="409" t="s">
        <v>41</v>
      </c>
      <c r="V10" s="409" t="s">
        <v>38</v>
      </c>
      <c r="W10" s="410">
        <v>75</v>
      </c>
      <c r="X10" s="409" t="s">
        <v>10</v>
      </c>
      <c r="Y10" s="411">
        <v>60</v>
      </c>
      <c r="Z10" s="412">
        <v>4500</v>
      </c>
      <c r="AA10" s="413"/>
      <c r="AB10" s="412">
        <v>4500</v>
      </c>
      <c r="AC10" s="272" t="s">
        <v>125</v>
      </c>
    </row>
    <row r="11" spans="2:29" x14ac:dyDescent="0.25">
      <c r="B11" s="7">
        <v>45846</v>
      </c>
      <c r="C11" s="45">
        <v>2030</v>
      </c>
      <c r="D11" s="46">
        <f t="shared" si="1"/>
        <v>1970.8737864077668</v>
      </c>
      <c r="E11" s="9">
        <v>15.5</v>
      </c>
      <c r="F11" s="37">
        <f t="shared" si="2"/>
        <v>30548.543689320384</v>
      </c>
      <c r="G11" s="320">
        <v>45791</v>
      </c>
      <c r="H11" s="16" t="s">
        <v>140</v>
      </c>
      <c r="I11" s="17"/>
      <c r="J11" s="18">
        <v>11000</v>
      </c>
      <c r="P11" s="138"/>
      <c r="Q11" s="138"/>
      <c r="R11" s="138"/>
      <c r="S11" s="138"/>
      <c r="T11" s="138"/>
      <c r="U11" s="138"/>
      <c r="V11" s="138" t="s">
        <v>145</v>
      </c>
      <c r="W11" s="138"/>
      <c r="X11" s="138"/>
      <c r="Y11" s="138"/>
      <c r="Z11" s="138"/>
      <c r="AA11" s="138"/>
      <c r="AB11" s="138">
        <v>-61099.99</v>
      </c>
    </row>
    <row r="12" spans="2:29" x14ac:dyDescent="0.25">
      <c r="B12" s="7">
        <v>45847</v>
      </c>
      <c r="C12" s="45">
        <v>2016</v>
      </c>
      <c r="D12" s="46">
        <f t="shared" si="1"/>
        <v>1957.2815533980581</v>
      </c>
      <c r="E12" s="9">
        <v>15.5</v>
      </c>
      <c r="F12" s="37">
        <f t="shared" si="2"/>
        <v>30337.864077669899</v>
      </c>
      <c r="G12" s="326">
        <v>45794</v>
      </c>
      <c r="H12" s="16" t="s">
        <v>141</v>
      </c>
      <c r="I12" s="17"/>
      <c r="J12" s="18">
        <v>4600</v>
      </c>
      <c r="P12" s="362">
        <v>45838</v>
      </c>
      <c r="Q12" s="306">
        <f>R12-P12</f>
        <v>62</v>
      </c>
      <c r="R12" s="320">
        <v>45900</v>
      </c>
      <c r="S12" s="314" t="s">
        <v>40</v>
      </c>
      <c r="T12" s="361">
        <v>142</v>
      </c>
      <c r="U12" s="360" t="s">
        <v>41</v>
      </c>
      <c r="V12" s="360" t="s">
        <v>112</v>
      </c>
      <c r="W12" s="358">
        <v>2</v>
      </c>
      <c r="X12" s="360" t="s">
        <v>42</v>
      </c>
      <c r="Y12" s="359">
        <v>2166.6666700000001</v>
      </c>
      <c r="Z12" s="357">
        <v>4333.33</v>
      </c>
      <c r="AA12" s="357">
        <v>866.67</v>
      </c>
      <c r="AB12" s="357">
        <v>5200</v>
      </c>
      <c r="AC12" s="272" t="s">
        <v>132</v>
      </c>
    </row>
    <row r="13" spans="2:29" x14ac:dyDescent="0.25">
      <c r="B13" s="7">
        <v>45848</v>
      </c>
      <c r="C13" s="45">
        <v>2056</v>
      </c>
      <c r="D13" s="46">
        <f t="shared" si="1"/>
        <v>1996.1165048543689</v>
      </c>
      <c r="E13" s="9">
        <v>15.5</v>
      </c>
      <c r="F13" s="37">
        <f t="shared" si="2"/>
        <v>30939.805825242718</v>
      </c>
      <c r="G13" s="326">
        <v>45794</v>
      </c>
      <c r="H13" s="16" t="s">
        <v>142</v>
      </c>
      <c r="I13" s="17"/>
      <c r="J13" s="18">
        <v>5799.99</v>
      </c>
      <c r="P13" s="362">
        <v>45838</v>
      </c>
      <c r="Q13" s="306">
        <f>R13-P13</f>
        <v>62</v>
      </c>
      <c r="R13" s="320">
        <v>45900</v>
      </c>
      <c r="S13" s="314" t="s">
        <v>40</v>
      </c>
      <c r="T13" s="361">
        <v>142</v>
      </c>
      <c r="U13" s="360" t="s">
        <v>41</v>
      </c>
      <c r="V13" s="360" t="s">
        <v>114</v>
      </c>
      <c r="W13" s="358">
        <v>4</v>
      </c>
      <c r="X13" s="360" t="s">
        <v>42</v>
      </c>
      <c r="Y13" s="359">
        <v>1333.3340599999999</v>
      </c>
      <c r="Z13" s="357">
        <v>5333.34</v>
      </c>
      <c r="AA13" s="357">
        <v>1066.67</v>
      </c>
      <c r="AB13" s="357">
        <v>6400.01</v>
      </c>
      <c r="AC13" s="272" t="s">
        <v>132</v>
      </c>
    </row>
    <row r="14" spans="2:29" x14ac:dyDescent="0.25">
      <c r="B14" s="7">
        <v>45849</v>
      </c>
      <c r="C14" s="45">
        <v>2038</v>
      </c>
      <c r="D14" s="46">
        <f t="shared" si="1"/>
        <v>1978.6407766990292</v>
      </c>
      <c r="E14" s="9">
        <v>15.5</v>
      </c>
      <c r="F14" s="37">
        <f t="shared" si="2"/>
        <v>30668.932038834952</v>
      </c>
      <c r="G14" s="339">
        <v>45799</v>
      </c>
      <c r="H14" s="16" t="s">
        <v>140</v>
      </c>
      <c r="I14" s="17"/>
      <c r="J14" s="18">
        <v>11000</v>
      </c>
      <c r="P14" s="362">
        <v>45838</v>
      </c>
      <c r="Q14" s="306">
        <f>R14-P14</f>
        <v>62</v>
      </c>
      <c r="R14" s="320">
        <v>45900</v>
      </c>
      <c r="S14" s="314" t="s">
        <v>40</v>
      </c>
      <c r="T14" s="361">
        <v>142</v>
      </c>
      <c r="U14" s="360" t="s">
        <v>41</v>
      </c>
      <c r="V14" s="360" t="s">
        <v>38</v>
      </c>
      <c r="W14" s="356">
        <v>125</v>
      </c>
      <c r="X14" s="360" t="s">
        <v>10</v>
      </c>
      <c r="Y14" s="359">
        <v>88</v>
      </c>
      <c r="Z14" s="357">
        <v>11000</v>
      </c>
      <c r="AA14" s="355"/>
      <c r="AB14" s="357">
        <v>11000</v>
      </c>
      <c r="AC14" s="272" t="s">
        <v>132</v>
      </c>
    </row>
    <row r="15" spans="2:29" x14ac:dyDescent="0.25">
      <c r="B15" s="7">
        <v>45850</v>
      </c>
      <c r="C15" s="45">
        <v>1992</v>
      </c>
      <c r="D15" s="46">
        <f t="shared" si="1"/>
        <v>1933.9805825242718</v>
      </c>
      <c r="E15" s="9">
        <v>15.5</v>
      </c>
      <c r="F15" s="37">
        <f t="shared" si="2"/>
        <v>29976.699029126212</v>
      </c>
      <c r="G15" s="353">
        <v>45806</v>
      </c>
      <c r="H15" s="16" t="s">
        <v>143</v>
      </c>
      <c r="I15" s="17"/>
      <c r="J15" s="18">
        <v>4400</v>
      </c>
      <c r="P15" s="362">
        <v>45838</v>
      </c>
      <c r="Q15" s="306">
        <f>R15-P15</f>
        <v>62</v>
      </c>
      <c r="R15" s="320">
        <v>45900</v>
      </c>
      <c r="S15" s="314" t="s">
        <v>40</v>
      </c>
      <c r="T15" s="361">
        <v>142</v>
      </c>
      <c r="U15" s="360" t="s">
        <v>41</v>
      </c>
      <c r="V15" s="360" t="s">
        <v>131</v>
      </c>
      <c r="W15" s="358">
        <v>6</v>
      </c>
      <c r="X15" s="360" t="s">
        <v>42</v>
      </c>
      <c r="Y15" s="359">
        <v>2375</v>
      </c>
      <c r="Z15" s="357">
        <v>14250</v>
      </c>
      <c r="AA15" s="357">
        <v>2849.99</v>
      </c>
      <c r="AB15" s="357">
        <v>17099.990000000002</v>
      </c>
      <c r="AC15" s="272" t="s">
        <v>132</v>
      </c>
    </row>
    <row r="16" spans="2:29" x14ac:dyDescent="0.25">
      <c r="B16" s="7">
        <v>45851</v>
      </c>
      <c r="C16" s="45">
        <v>2004</v>
      </c>
      <c r="D16" s="46">
        <f t="shared" si="1"/>
        <v>1945.6310679611649</v>
      </c>
      <c r="E16" s="9">
        <v>15.5</v>
      </c>
      <c r="F16" s="37">
        <f t="shared" si="2"/>
        <v>30157.281553398057</v>
      </c>
      <c r="G16" s="353">
        <v>45806</v>
      </c>
      <c r="H16" s="16" t="s">
        <v>144</v>
      </c>
      <c r="I16" s="17"/>
      <c r="J16" s="18">
        <v>4500</v>
      </c>
      <c r="AB16" s="369"/>
    </row>
    <row r="17" spans="2:29" x14ac:dyDescent="0.25">
      <c r="B17" s="7">
        <v>45852</v>
      </c>
      <c r="C17" s="45">
        <v>2036</v>
      </c>
      <c r="D17" s="46">
        <f t="shared" si="1"/>
        <v>1976.6990291262136</v>
      </c>
      <c r="E17" s="9">
        <v>15.5</v>
      </c>
      <c r="F17" s="37">
        <f t="shared" si="2"/>
        <v>30638.834951456312</v>
      </c>
      <c r="G17" s="19"/>
      <c r="H17" s="16"/>
      <c r="I17" s="17"/>
      <c r="J17" s="18"/>
      <c r="P17" s="376">
        <v>45863</v>
      </c>
      <c r="Q17" s="306">
        <f>R17-P17</f>
        <v>67</v>
      </c>
      <c r="R17" s="320">
        <v>45930</v>
      </c>
      <c r="S17" s="314" t="s">
        <v>40</v>
      </c>
      <c r="T17" s="375">
        <v>158</v>
      </c>
      <c r="U17" s="374" t="s">
        <v>41</v>
      </c>
      <c r="V17" s="374" t="s">
        <v>135</v>
      </c>
      <c r="W17" s="372">
        <v>27000</v>
      </c>
      <c r="X17" s="374" t="s">
        <v>10</v>
      </c>
      <c r="Y17" s="373">
        <v>16.2</v>
      </c>
      <c r="Z17" s="371">
        <v>437400</v>
      </c>
      <c r="AA17" s="370"/>
      <c r="AB17" s="371">
        <v>437400</v>
      </c>
      <c r="AC17" s="272" t="s">
        <v>137</v>
      </c>
    </row>
    <row r="18" spans="2:29" x14ac:dyDescent="0.25">
      <c r="B18" s="7">
        <v>45853</v>
      </c>
      <c r="C18" s="45">
        <v>1991.5</v>
      </c>
      <c r="D18" s="46">
        <f t="shared" si="1"/>
        <v>1933.495145631068</v>
      </c>
      <c r="E18" s="9">
        <v>15.5</v>
      </c>
      <c r="F18" s="37">
        <f t="shared" si="2"/>
        <v>29969.174757281555</v>
      </c>
      <c r="G18" s="19"/>
      <c r="H18" s="16"/>
      <c r="I18" s="17"/>
      <c r="J18" s="18"/>
      <c r="P18" s="376">
        <v>45863</v>
      </c>
      <c r="Q18" s="306">
        <f>R18-P18</f>
        <v>67</v>
      </c>
      <c r="R18" s="320">
        <v>45930</v>
      </c>
      <c r="S18" s="314" t="s">
        <v>40</v>
      </c>
      <c r="T18" s="375">
        <v>159</v>
      </c>
      <c r="U18" s="374" t="s">
        <v>41</v>
      </c>
      <c r="V18" s="374" t="s">
        <v>136</v>
      </c>
      <c r="W18" s="372">
        <v>27000</v>
      </c>
      <c r="X18" s="374" t="s">
        <v>10</v>
      </c>
      <c r="Y18" s="373">
        <v>16.600000000000001</v>
      </c>
      <c r="Z18" s="371">
        <v>448200</v>
      </c>
      <c r="AA18" s="370"/>
      <c r="AB18" s="371">
        <v>448200</v>
      </c>
      <c r="AC18" s="272" t="s">
        <v>137</v>
      </c>
    </row>
    <row r="19" spans="2:29" x14ac:dyDescent="0.25">
      <c r="B19" s="7">
        <v>45854</v>
      </c>
      <c r="C19" s="45">
        <v>1935.5</v>
      </c>
      <c r="D19" s="46">
        <f t="shared" si="1"/>
        <v>1879.1262135922329</v>
      </c>
      <c r="E19" s="9">
        <v>15.5</v>
      </c>
      <c r="F19" s="37">
        <f t="shared" si="2"/>
        <v>29126.456310679612</v>
      </c>
      <c r="G19" s="19"/>
      <c r="H19" s="16"/>
      <c r="I19" s="17"/>
      <c r="J19" s="18"/>
      <c r="P19" s="420">
        <v>45889</v>
      </c>
      <c r="Q19" s="306">
        <f>R19-P19</f>
        <v>41</v>
      </c>
      <c r="R19" s="320">
        <v>45930</v>
      </c>
      <c r="S19" s="314" t="s">
        <v>40</v>
      </c>
      <c r="T19" s="419">
        <v>178</v>
      </c>
      <c r="U19" s="418" t="s">
        <v>41</v>
      </c>
      <c r="V19" s="418" t="s">
        <v>112</v>
      </c>
      <c r="W19" s="417">
        <v>2</v>
      </c>
      <c r="X19" s="418" t="s">
        <v>42</v>
      </c>
      <c r="Y19" s="416">
        <v>1916.6666700000001</v>
      </c>
      <c r="Z19" s="415">
        <v>3833.33</v>
      </c>
      <c r="AA19" s="415">
        <v>766.67</v>
      </c>
      <c r="AB19" s="415">
        <v>4600</v>
      </c>
      <c r="AC19" s="272" t="s">
        <v>137</v>
      </c>
    </row>
    <row r="20" spans="2:29" x14ac:dyDescent="0.25">
      <c r="B20" s="7">
        <v>45855</v>
      </c>
      <c r="C20" s="45">
        <v>2021.5</v>
      </c>
      <c r="D20" s="46">
        <f t="shared" si="1"/>
        <v>1962.6213592233009</v>
      </c>
      <c r="E20" s="9">
        <v>15.5</v>
      </c>
      <c r="F20" s="37">
        <f t="shared" si="2"/>
        <v>30420.631067961163</v>
      </c>
      <c r="G20" s="19"/>
      <c r="H20" s="16"/>
      <c r="I20" s="17"/>
      <c r="J20" s="18"/>
      <c r="P20" s="420">
        <v>45889</v>
      </c>
      <c r="Q20" s="306">
        <f>R20-P20</f>
        <v>41</v>
      </c>
      <c r="R20" s="320">
        <v>45930</v>
      </c>
      <c r="S20" s="314" t="s">
        <v>40</v>
      </c>
      <c r="T20" s="419">
        <v>178</v>
      </c>
      <c r="U20" s="418" t="s">
        <v>41</v>
      </c>
      <c r="V20" s="418" t="s">
        <v>114</v>
      </c>
      <c r="W20" s="417">
        <v>3</v>
      </c>
      <c r="X20" s="418" t="s">
        <v>42</v>
      </c>
      <c r="Y20" s="416">
        <v>1333.3333299999999</v>
      </c>
      <c r="Z20" s="415">
        <v>4000</v>
      </c>
      <c r="AA20" s="415">
        <v>800</v>
      </c>
      <c r="AB20" s="415">
        <v>4800</v>
      </c>
      <c r="AC20" s="272" t="s">
        <v>137</v>
      </c>
    </row>
    <row r="21" spans="2:29" x14ac:dyDescent="0.25">
      <c r="B21" s="7">
        <v>45856</v>
      </c>
      <c r="C21" s="45">
        <v>2054.5</v>
      </c>
      <c r="D21" s="46">
        <f t="shared" si="1"/>
        <v>1994.6601941747572</v>
      </c>
      <c r="E21" s="9">
        <v>15.5</v>
      </c>
      <c r="F21" s="37">
        <f t="shared" si="2"/>
        <v>30917.233009708736</v>
      </c>
      <c r="G21" s="19"/>
      <c r="H21" s="16"/>
      <c r="I21" s="17"/>
      <c r="J21" s="18"/>
    </row>
    <row r="22" spans="2:29" x14ac:dyDescent="0.25">
      <c r="B22" s="7">
        <v>45857</v>
      </c>
      <c r="C22" s="45">
        <v>2040</v>
      </c>
      <c r="D22" s="46">
        <f t="shared" si="1"/>
        <v>1980.5825242718447</v>
      </c>
      <c r="E22" s="9">
        <v>15.5</v>
      </c>
      <c r="F22" s="37">
        <f t="shared" si="2"/>
        <v>30699.029126213594</v>
      </c>
      <c r="G22" s="19"/>
      <c r="H22" s="16"/>
      <c r="I22" s="17"/>
      <c r="J22" s="18"/>
    </row>
    <row r="23" spans="2:29" x14ac:dyDescent="0.25">
      <c r="B23" s="7">
        <v>45858</v>
      </c>
      <c r="C23" s="45">
        <v>2072</v>
      </c>
      <c r="D23" s="46">
        <f t="shared" si="1"/>
        <v>2011.6504854368932</v>
      </c>
      <c r="E23" s="9">
        <v>15.5</v>
      </c>
      <c r="F23" s="37">
        <f t="shared" si="2"/>
        <v>31180.582524271846</v>
      </c>
      <c r="G23" s="19"/>
      <c r="H23" s="16"/>
      <c r="I23" s="17"/>
      <c r="J23" s="18"/>
    </row>
    <row r="24" spans="2:29" x14ac:dyDescent="0.25">
      <c r="B24" s="7">
        <v>45859</v>
      </c>
      <c r="C24" s="45">
        <v>2064</v>
      </c>
      <c r="D24" s="46">
        <f t="shared" si="1"/>
        <v>2003.8834951456311</v>
      </c>
      <c r="E24" s="9">
        <v>15.5</v>
      </c>
      <c r="F24" s="37">
        <f t="shared" si="2"/>
        <v>31060.194174757282</v>
      </c>
      <c r="G24" s="19"/>
      <c r="H24" s="16"/>
      <c r="I24" s="17"/>
      <c r="J24" s="18"/>
    </row>
    <row r="25" spans="2:29" x14ac:dyDescent="0.25">
      <c r="B25" s="7">
        <v>45860</v>
      </c>
      <c r="C25" s="45">
        <v>1948</v>
      </c>
      <c r="D25" s="46">
        <f t="shared" si="1"/>
        <v>1891.2621359223301</v>
      </c>
      <c r="E25" s="9">
        <v>15.5</v>
      </c>
      <c r="F25" s="37">
        <f t="shared" si="2"/>
        <v>29314.563106796119</v>
      </c>
      <c r="G25" s="19"/>
      <c r="H25" s="16"/>
      <c r="I25" s="17"/>
      <c r="J25" s="18"/>
    </row>
    <row r="26" spans="2:29" x14ac:dyDescent="0.25">
      <c r="B26" s="7">
        <v>45861</v>
      </c>
      <c r="C26" s="45">
        <v>1990.5</v>
      </c>
      <c r="D26" s="46">
        <f t="shared" si="1"/>
        <v>1932.5242718446602</v>
      </c>
      <c r="E26" s="9">
        <v>15.5</v>
      </c>
      <c r="F26" s="37">
        <f t="shared" si="2"/>
        <v>29954.126213592233</v>
      </c>
      <c r="G26" s="19"/>
      <c r="H26" s="16"/>
      <c r="I26" s="17"/>
      <c r="J26" s="18"/>
    </row>
    <row r="27" spans="2:29" x14ac:dyDescent="0.25">
      <c r="B27" s="7">
        <v>45862</v>
      </c>
      <c r="C27" s="45">
        <v>2041</v>
      </c>
      <c r="D27" s="46">
        <f t="shared" si="1"/>
        <v>1981.5533980582525</v>
      </c>
      <c r="E27" s="9">
        <v>15.5</v>
      </c>
      <c r="F27" s="37">
        <f t="shared" si="2"/>
        <v>30714.077669902912</v>
      </c>
      <c r="G27" s="19"/>
      <c r="H27" s="16"/>
      <c r="I27" s="17"/>
      <c r="J27" s="18"/>
    </row>
    <row r="28" spans="2:29" x14ac:dyDescent="0.25">
      <c r="B28" s="7">
        <v>45863</v>
      </c>
      <c r="C28" s="45">
        <v>2041</v>
      </c>
      <c r="D28" s="46">
        <f t="shared" si="1"/>
        <v>1981.5533980582525</v>
      </c>
      <c r="E28" s="9">
        <v>15.5</v>
      </c>
      <c r="F28" s="37">
        <f t="shared" si="2"/>
        <v>30714.077669902912</v>
      </c>
      <c r="G28" s="19"/>
      <c r="H28" s="16"/>
      <c r="I28" s="17"/>
      <c r="J28" s="18"/>
    </row>
    <row r="29" spans="2:29" x14ac:dyDescent="0.25">
      <c r="B29" s="7">
        <v>45864</v>
      </c>
      <c r="C29" s="45">
        <v>2052</v>
      </c>
      <c r="D29" s="46">
        <f t="shared" si="1"/>
        <v>1992.2330097087379</v>
      </c>
      <c r="E29" s="9">
        <v>15.5</v>
      </c>
      <c r="F29" s="37">
        <f t="shared" si="2"/>
        <v>30879.611650485436</v>
      </c>
      <c r="G29" s="19"/>
      <c r="H29" s="16"/>
      <c r="I29" s="17"/>
      <c r="J29" s="18"/>
    </row>
    <row r="30" spans="2:29" x14ac:dyDescent="0.25">
      <c r="B30" s="7">
        <v>45865</v>
      </c>
      <c r="C30" s="45">
        <v>1977</v>
      </c>
      <c r="D30" s="46">
        <f t="shared" si="1"/>
        <v>1919.4174757281553</v>
      </c>
      <c r="E30" s="9">
        <v>15.5</v>
      </c>
      <c r="F30" s="37">
        <f t="shared" si="2"/>
        <v>29750.970873786406</v>
      </c>
      <c r="G30" s="19"/>
      <c r="H30" s="16"/>
      <c r="I30" s="17"/>
      <c r="J30" s="18"/>
    </row>
    <row r="31" spans="2:29" x14ac:dyDescent="0.25">
      <c r="B31" s="7">
        <v>45866</v>
      </c>
      <c r="C31" s="45">
        <v>2167</v>
      </c>
      <c r="D31" s="46">
        <f t="shared" si="1"/>
        <v>2103.8834951456311</v>
      </c>
      <c r="E31" s="9">
        <v>15.5</v>
      </c>
      <c r="F31" s="37">
        <f>D31*E31</f>
        <v>32610.194174757282</v>
      </c>
      <c r="G31" s="19"/>
      <c r="H31" s="16"/>
      <c r="I31" s="17"/>
      <c r="J31" s="18"/>
    </row>
    <row r="32" spans="2:29" x14ac:dyDescent="0.25">
      <c r="B32" s="7">
        <v>45867</v>
      </c>
      <c r="C32" s="47">
        <v>2013</v>
      </c>
      <c r="D32" s="46">
        <f t="shared" si="1"/>
        <v>1954.3689320388348</v>
      </c>
      <c r="E32" s="9">
        <v>15.5</v>
      </c>
      <c r="F32" s="37">
        <f t="shared" si="2"/>
        <v>30292.718446601939</v>
      </c>
      <c r="G32" s="19"/>
      <c r="H32" s="16"/>
      <c r="I32" s="17"/>
      <c r="J32" s="18"/>
      <c r="P32" s="421"/>
      <c r="Q32" s="422"/>
      <c r="R32" s="423"/>
      <c r="S32" s="423"/>
      <c r="T32" s="426"/>
      <c r="U32" s="423"/>
      <c r="V32" s="424"/>
      <c r="W32" s="425"/>
      <c r="X32" s="425"/>
      <c r="Y32" s="425"/>
    </row>
    <row r="33" spans="2:14" x14ac:dyDescent="0.25">
      <c r="B33" s="7">
        <v>45868</v>
      </c>
      <c r="C33" s="47">
        <v>1993</v>
      </c>
      <c r="D33" s="46">
        <f t="shared" si="1"/>
        <v>1934.9514563106795</v>
      </c>
      <c r="E33" s="9">
        <v>15.5</v>
      </c>
      <c r="F33" s="37">
        <f t="shared" si="2"/>
        <v>29991.747572815533</v>
      </c>
      <c r="G33" s="19"/>
      <c r="H33" s="16"/>
      <c r="I33" s="17"/>
      <c r="J33" s="18"/>
    </row>
    <row r="34" spans="2:14" ht="15.75" thickBot="1" x14ac:dyDescent="0.3">
      <c r="B34" s="38">
        <v>45869</v>
      </c>
      <c r="C34" s="48">
        <v>2054</v>
      </c>
      <c r="D34" s="49">
        <f t="shared" si="1"/>
        <v>1994.1747572815534</v>
      </c>
      <c r="E34" s="9">
        <v>15.5</v>
      </c>
      <c r="F34" s="40">
        <f t="shared" si="2"/>
        <v>30909.708737864079</v>
      </c>
      <c r="G34" s="20"/>
      <c r="H34" s="21"/>
      <c r="I34" s="22"/>
      <c r="J34" s="23"/>
    </row>
    <row r="35" spans="2:14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2090795.7320970872</v>
      </c>
    </row>
    <row r="36" spans="2:14" x14ac:dyDescent="0.25">
      <c r="B36" s="26" t="s">
        <v>10</v>
      </c>
      <c r="C36" s="31">
        <f>SUM(C4:C33)</f>
        <v>60606</v>
      </c>
      <c r="D36" s="46">
        <f>SUM(D4:D34)</f>
        <v>60834.951456310679</v>
      </c>
      <c r="E36" s="35" t="s">
        <v>2</v>
      </c>
      <c r="F36" s="10">
        <f>SUM(F4:F34)</f>
        <v>942941.74757281539</v>
      </c>
      <c r="G36" s="19"/>
      <c r="H36" s="457" t="s">
        <v>11</v>
      </c>
      <c r="I36" s="457"/>
      <c r="J36" s="18">
        <f>F36+F37</f>
        <v>942941.74757281539</v>
      </c>
      <c r="L36" s="32">
        <f>J36-J4-J5-J6+J37</f>
        <v>952371.1650485436</v>
      </c>
      <c r="M36" s="32">
        <v>983077.44</v>
      </c>
      <c r="N36" s="32">
        <f>L36-M36</f>
        <v>-30706.274951456347</v>
      </c>
    </row>
    <row r="37" spans="2:14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9429.4174757281544</v>
      </c>
    </row>
    <row r="38" spans="2:14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4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-1138424.5670485436</v>
      </c>
    </row>
    <row r="40" spans="2:14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</row>
    <row r="41" spans="2:14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</row>
    <row r="42" spans="2:14" x14ac:dyDescent="0.25">
      <c r="J42" s="32"/>
    </row>
    <row r="43" spans="2:14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16" sqref="P16:AB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 t="s">
        <v>54</v>
      </c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895000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53">
        <v>45777</v>
      </c>
      <c r="Q3" s="384">
        <f t="shared" ref="Q3:Q10" si="0">R3-P3</f>
        <v>92</v>
      </c>
      <c r="R3" s="385">
        <v>45869</v>
      </c>
      <c r="S3" s="54" t="s">
        <v>40</v>
      </c>
      <c r="T3" s="55">
        <v>81</v>
      </c>
      <c r="U3" s="54" t="s">
        <v>41</v>
      </c>
      <c r="V3" s="54" t="s">
        <v>60</v>
      </c>
      <c r="W3" s="59">
        <v>100</v>
      </c>
      <c r="X3" s="54" t="s">
        <v>10</v>
      </c>
      <c r="Y3" s="57">
        <v>88</v>
      </c>
      <c r="Z3" s="58">
        <v>8800</v>
      </c>
      <c r="AA3" s="58"/>
      <c r="AB3" s="58">
        <v>8800</v>
      </c>
      <c r="AC3" s="272" t="s">
        <v>125</v>
      </c>
    </row>
    <row r="4" spans="2:29" x14ac:dyDescent="0.25">
      <c r="B4" s="7">
        <v>45870</v>
      </c>
      <c r="C4" s="45">
        <v>1902</v>
      </c>
      <c r="D4" s="46">
        <f>C4/1.03</f>
        <v>1846.6019417475727</v>
      </c>
      <c r="E4" s="9">
        <v>17.75</v>
      </c>
      <c r="F4" s="37">
        <f>D4*E4</f>
        <v>32777.184466019418</v>
      </c>
      <c r="G4" s="11"/>
      <c r="H4" s="12" t="s">
        <v>4</v>
      </c>
      <c r="I4" s="13">
        <v>0.01</v>
      </c>
      <c r="J4" s="14"/>
      <c r="P4" s="386">
        <v>45783</v>
      </c>
      <c r="Q4" s="384">
        <f t="shared" si="0"/>
        <v>86</v>
      </c>
      <c r="R4" s="385">
        <v>45869</v>
      </c>
      <c r="S4" s="54" t="s">
        <v>40</v>
      </c>
      <c r="T4" s="387">
        <v>92</v>
      </c>
      <c r="U4" s="388" t="s">
        <v>41</v>
      </c>
      <c r="V4" s="388" t="s">
        <v>60</v>
      </c>
      <c r="W4" s="389">
        <v>125</v>
      </c>
      <c r="X4" s="388" t="s">
        <v>10</v>
      </c>
      <c r="Y4" s="390">
        <v>88</v>
      </c>
      <c r="Z4" s="391">
        <v>11000</v>
      </c>
      <c r="AA4" s="392"/>
      <c r="AB4" s="391">
        <v>11000</v>
      </c>
      <c r="AC4" s="272" t="s">
        <v>125</v>
      </c>
    </row>
    <row r="5" spans="2:29" x14ac:dyDescent="0.25">
      <c r="B5" s="7">
        <v>45871</v>
      </c>
      <c r="C5" s="45">
        <v>1801</v>
      </c>
      <c r="D5" s="46">
        <f t="shared" ref="D5:D34" si="1">C5/1.03</f>
        <v>1748.5436893203882</v>
      </c>
      <c r="E5" s="9">
        <v>17.75</v>
      </c>
      <c r="F5" s="37">
        <f t="shared" ref="F5:F34" si="2">D5*E5</f>
        <v>31036.65048543689</v>
      </c>
      <c r="G5" s="11"/>
      <c r="H5" s="12" t="s">
        <v>5</v>
      </c>
      <c r="I5" s="13">
        <v>1E-3</v>
      </c>
      <c r="J5" s="14"/>
      <c r="P5" s="393">
        <v>45791</v>
      </c>
      <c r="Q5" s="384">
        <f t="shared" si="0"/>
        <v>78</v>
      </c>
      <c r="R5" s="385">
        <v>45869</v>
      </c>
      <c r="S5" s="54" t="s">
        <v>40</v>
      </c>
      <c r="T5" s="13">
        <v>97</v>
      </c>
      <c r="U5" s="388" t="s">
        <v>41</v>
      </c>
      <c r="V5" s="388" t="s">
        <v>60</v>
      </c>
      <c r="W5" s="389">
        <v>125</v>
      </c>
      <c r="X5" s="388" t="s">
        <v>10</v>
      </c>
      <c r="Y5" s="390">
        <v>88</v>
      </c>
      <c r="Z5" s="391">
        <v>11000</v>
      </c>
      <c r="AA5" s="13"/>
      <c r="AB5" s="391">
        <v>11000</v>
      </c>
      <c r="AC5" s="272" t="s">
        <v>125</v>
      </c>
    </row>
    <row r="6" spans="2:29" x14ac:dyDescent="0.25">
      <c r="B6" s="7">
        <v>45872</v>
      </c>
      <c r="C6" s="45">
        <v>1620</v>
      </c>
      <c r="D6" s="46">
        <f t="shared" si="1"/>
        <v>1572.8155339805826</v>
      </c>
      <c r="E6" s="9">
        <v>17.75</v>
      </c>
      <c r="F6" s="37">
        <f t="shared" si="2"/>
        <v>27917.475728155339</v>
      </c>
      <c r="G6" s="11"/>
      <c r="H6" s="12" t="s">
        <v>6</v>
      </c>
      <c r="I6" s="13"/>
      <c r="J6" s="14"/>
      <c r="P6" s="394">
        <v>45794</v>
      </c>
      <c r="Q6" s="384">
        <f t="shared" si="0"/>
        <v>75</v>
      </c>
      <c r="R6" s="385">
        <v>45869</v>
      </c>
      <c r="S6" s="54" t="s">
        <v>40</v>
      </c>
      <c r="T6" s="395">
        <v>102</v>
      </c>
      <c r="U6" s="396" t="s">
        <v>41</v>
      </c>
      <c r="V6" s="396" t="s">
        <v>112</v>
      </c>
      <c r="W6" s="397">
        <v>2</v>
      </c>
      <c r="X6" s="396" t="s">
        <v>42</v>
      </c>
      <c r="Y6" s="398">
        <v>1916.6666700000001</v>
      </c>
      <c r="Z6" s="399">
        <v>3833.33</v>
      </c>
      <c r="AA6" s="399">
        <v>766.67</v>
      </c>
      <c r="AB6" s="399">
        <v>4600</v>
      </c>
      <c r="AC6" s="272" t="s">
        <v>125</v>
      </c>
    </row>
    <row r="7" spans="2:29" x14ac:dyDescent="0.25">
      <c r="B7" s="7">
        <v>45873</v>
      </c>
      <c r="C7" s="45">
        <v>1606.5</v>
      </c>
      <c r="D7" s="46">
        <f t="shared" si="1"/>
        <v>1559.7087378640776</v>
      </c>
      <c r="E7" s="9">
        <v>17.75</v>
      </c>
      <c r="F7" s="37">
        <f t="shared" si="2"/>
        <v>27684.830097087379</v>
      </c>
      <c r="G7" s="11"/>
      <c r="H7" s="12" t="s">
        <v>7</v>
      </c>
      <c r="I7" s="13"/>
      <c r="J7" s="14">
        <f>'TEMMUZ 2025'!J39*-1</f>
        <v>1138424.5670485436</v>
      </c>
      <c r="P7" s="394">
        <v>45794</v>
      </c>
      <c r="Q7" s="384">
        <f t="shared" si="0"/>
        <v>75</v>
      </c>
      <c r="R7" s="385">
        <v>45869</v>
      </c>
      <c r="S7" s="54" t="s">
        <v>40</v>
      </c>
      <c r="T7" s="395">
        <v>102</v>
      </c>
      <c r="U7" s="396" t="s">
        <v>41</v>
      </c>
      <c r="V7" s="396" t="s">
        <v>114</v>
      </c>
      <c r="W7" s="397">
        <v>4</v>
      </c>
      <c r="X7" s="396" t="s">
        <v>42</v>
      </c>
      <c r="Y7" s="398">
        <v>1208.3333299999999</v>
      </c>
      <c r="Z7" s="399">
        <v>4833.33</v>
      </c>
      <c r="AA7" s="399">
        <v>966.66</v>
      </c>
      <c r="AB7" s="399">
        <v>5799.99</v>
      </c>
      <c r="AC7" s="272" t="s">
        <v>125</v>
      </c>
    </row>
    <row r="8" spans="2:29" x14ac:dyDescent="0.25">
      <c r="B8" s="7">
        <v>45874</v>
      </c>
      <c r="C8" s="45">
        <v>1508.5</v>
      </c>
      <c r="D8" s="46">
        <f t="shared" si="1"/>
        <v>1464.5631067961165</v>
      </c>
      <c r="E8" s="9">
        <v>17.75</v>
      </c>
      <c r="F8" s="37">
        <f t="shared" si="2"/>
        <v>25995.995145631066</v>
      </c>
      <c r="G8" s="15" t="s">
        <v>151</v>
      </c>
      <c r="H8" s="16"/>
      <c r="I8" s="17"/>
      <c r="J8" s="18">
        <v>1680</v>
      </c>
      <c r="P8" s="400">
        <v>45799</v>
      </c>
      <c r="Q8" s="384">
        <f t="shared" si="0"/>
        <v>70</v>
      </c>
      <c r="R8" s="385">
        <v>45869</v>
      </c>
      <c r="S8" s="54" t="s">
        <v>40</v>
      </c>
      <c r="T8" s="401">
        <v>105</v>
      </c>
      <c r="U8" s="402" t="s">
        <v>41</v>
      </c>
      <c r="V8" s="402" t="s">
        <v>60</v>
      </c>
      <c r="W8" s="403">
        <v>125</v>
      </c>
      <c r="X8" s="402" t="s">
        <v>10</v>
      </c>
      <c r="Y8" s="404">
        <v>88</v>
      </c>
      <c r="Z8" s="405">
        <v>11000</v>
      </c>
      <c r="AA8" s="406"/>
      <c r="AB8" s="405">
        <v>11000</v>
      </c>
      <c r="AC8" s="272" t="s">
        <v>125</v>
      </c>
    </row>
    <row r="9" spans="2:29" x14ac:dyDescent="0.25">
      <c r="B9" s="7">
        <v>45875</v>
      </c>
      <c r="C9" s="45">
        <v>1529</v>
      </c>
      <c r="D9" s="46">
        <f t="shared" si="1"/>
        <v>1484.4660194174758</v>
      </c>
      <c r="E9" s="9">
        <v>17.75</v>
      </c>
      <c r="F9" s="37">
        <f t="shared" si="2"/>
        <v>26349.271844660194</v>
      </c>
      <c r="G9" s="15">
        <v>45900</v>
      </c>
      <c r="H9" s="16" t="s">
        <v>152</v>
      </c>
      <c r="I9" s="17"/>
      <c r="J9" s="18">
        <v>1900.3150000000001</v>
      </c>
      <c r="P9" s="407">
        <v>45806</v>
      </c>
      <c r="Q9" s="384">
        <f t="shared" si="0"/>
        <v>63</v>
      </c>
      <c r="R9" s="385">
        <v>45869</v>
      </c>
      <c r="S9" s="54" t="s">
        <v>40</v>
      </c>
      <c r="T9" s="408">
        <v>111</v>
      </c>
      <c r="U9" s="409" t="s">
        <v>41</v>
      </c>
      <c r="V9" s="409" t="s">
        <v>38</v>
      </c>
      <c r="W9" s="410">
        <v>50</v>
      </c>
      <c r="X9" s="409" t="s">
        <v>10</v>
      </c>
      <c r="Y9" s="411">
        <v>88</v>
      </c>
      <c r="Z9" s="412">
        <v>4400</v>
      </c>
      <c r="AA9" s="413"/>
      <c r="AB9" s="412">
        <v>4400</v>
      </c>
      <c r="AC9" s="272" t="s">
        <v>125</v>
      </c>
    </row>
    <row r="10" spans="2:29" x14ac:dyDescent="0.25">
      <c r="B10" s="7">
        <v>45876</v>
      </c>
      <c r="C10" s="45">
        <v>1543</v>
      </c>
      <c r="D10" s="46">
        <f t="shared" si="1"/>
        <v>1498.0582524271845</v>
      </c>
      <c r="E10" s="9">
        <v>17.75</v>
      </c>
      <c r="F10" s="37">
        <f t="shared" si="2"/>
        <v>26590.533980582524</v>
      </c>
      <c r="G10" s="362">
        <v>45838</v>
      </c>
      <c r="H10" s="16" t="s">
        <v>112</v>
      </c>
      <c r="I10" s="17" t="s">
        <v>146</v>
      </c>
      <c r="J10" s="18">
        <v>5200</v>
      </c>
      <c r="P10" s="407">
        <v>45806</v>
      </c>
      <c r="Q10" s="384">
        <f t="shared" si="0"/>
        <v>63</v>
      </c>
      <c r="R10" s="385">
        <v>45869</v>
      </c>
      <c r="S10" s="54" t="s">
        <v>40</v>
      </c>
      <c r="T10" s="408">
        <v>111</v>
      </c>
      <c r="U10" s="409" t="s">
        <v>41</v>
      </c>
      <c r="V10" s="409" t="s">
        <v>38</v>
      </c>
      <c r="W10" s="410">
        <v>75</v>
      </c>
      <c r="X10" s="409" t="s">
        <v>10</v>
      </c>
      <c r="Y10" s="411">
        <v>60</v>
      </c>
      <c r="Z10" s="412">
        <v>4500</v>
      </c>
      <c r="AA10" s="413"/>
      <c r="AB10" s="412">
        <v>4500</v>
      </c>
      <c r="AC10" s="272" t="s">
        <v>125</v>
      </c>
    </row>
    <row r="11" spans="2:29" x14ac:dyDescent="0.25">
      <c r="B11" s="7">
        <v>45877</v>
      </c>
      <c r="C11" s="45">
        <v>1502</v>
      </c>
      <c r="D11" s="46">
        <f t="shared" si="1"/>
        <v>1458.2524271844659</v>
      </c>
      <c r="E11" s="9">
        <v>17.75</v>
      </c>
      <c r="F11" s="37">
        <f t="shared" si="2"/>
        <v>25883.980582524269</v>
      </c>
      <c r="G11" s="362">
        <v>45838</v>
      </c>
      <c r="H11" s="16" t="s">
        <v>114</v>
      </c>
      <c r="I11" s="17" t="s">
        <v>147</v>
      </c>
      <c r="J11" s="18">
        <v>6400.01</v>
      </c>
      <c r="P11" s="138"/>
      <c r="Q11" s="138"/>
      <c r="R11" s="138"/>
      <c r="S11" s="138"/>
      <c r="T11" s="138"/>
      <c r="U11" s="138"/>
      <c r="V11" s="138" t="s">
        <v>145</v>
      </c>
      <c r="W11" s="138"/>
      <c r="X11" s="138"/>
      <c r="Y11" s="138"/>
      <c r="Z11" s="138"/>
      <c r="AA11" s="138"/>
      <c r="AB11" s="414">
        <v>-61099.99</v>
      </c>
    </row>
    <row r="12" spans="2:29" x14ac:dyDescent="0.25">
      <c r="B12" s="7">
        <v>45878</v>
      </c>
      <c r="C12" s="45">
        <v>1553.5</v>
      </c>
      <c r="D12" s="46">
        <f t="shared" si="1"/>
        <v>1508.2524271844659</v>
      </c>
      <c r="E12" s="9">
        <v>17.75</v>
      </c>
      <c r="F12" s="37">
        <f t="shared" si="2"/>
        <v>26771.480582524269</v>
      </c>
      <c r="G12" s="362">
        <v>45838</v>
      </c>
      <c r="H12" s="16" t="s">
        <v>38</v>
      </c>
      <c r="I12" s="17" t="s">
        <v>148</v>
      </c>
      <c r="J12" s="18">
        <v>11000</v>
      </c>
      <c r="P12" s="427">
        <v>45838</v>
      </c>
      <c r="Q12" s="384">
        <f>R12-P12</f>
        <v>62</v>
      </c>
      <c r="R12" s="393">
        <v>45900</v>
      </c>
      <c r="S12" s="54" t="s">
        <v>40</v>
      </c>
      <c r="T12" s="428">
        <v>142</v>
      </c>
      <c r="U12" s="429" t="s">
        <v>41</v>
      </c>
      <c r="V12" s="429" t="s">
        <v>112</v>
      </c>
      <c r="W12" s="430">
        <v>2</v>
      </c>
      <c r="X12" s="429" t="s">
        <v>42</v>
      </c>
      <c r="Y12" s="431">
        <v>2166.6666700000001</v>
      </c>
      <c r="Z12" s="432">
        <v>4333.33</v>
      </c>
      <c r="AA12" s="432">
        <v>866.67</v>
      </c>
      <c r="AB12" s="432">
        <v>5200</v>
      </c>
      <c r="AC12" s="272" t="s">
        <v>132</v>
      </c>
    </row>
    <row r="13" spans="2:29" x14ac:dyDescent="0.25">
      <c r="B13" s="7">
        <v>45879</v>
      </c>
      <c r="C13" s="45">
        <v>1606</v>
      </c>
      <c r="D13" s="46">
        <f t="shared" si="1"/>
        <v>1559.2233009708737</v>
      </c>
      <c r="E13" s="9">
        <v>17.75</v>
      </c>
      <c r="F13" s="37">
        <f t="shared" si="2"/>
        <v>27676.213592233009</v>
      </c>
      <c r="G13" s="362">
        <v>45838</v>
      </c>
      <c r="H13" s="16" t="s">
        <v>131</v>
      </c>
      <c r="I13" s="17" t="s">
        <v>149</v>
      </c>
      <c r="J13" s="18">
        <v>17099.990000000002</v>
      </c>
      <c r="P13" s="427">
        <v>45838</v>
      </c>
      <c r="Q13" s="384">
        <f>R13-P13</f>
        <v>62</v>
      </c>
      <c r="R13" s="393">
        <v>45900</v>
      </c>
      <c r="S13" s="54" t="s">
        <v>40</v>
      </c>
      <c r="T13" s="428">
        <v>142</v>
      </c>
      <c r="U13" s="429" t="s">
        <v>41</v>
      </c>
      <c r="V13" s="429" t="s">
        <v>114</v>
      </c>
      <c r="W13" s="430">
        <v>4</v>
      </c>
      <c r="X13" s="429" t="s">
        <v>42</v>
      </c>
      <c r="Y13" s="431">
        <v>1333.3340599999999</v>
      </c>
      <c r="Z13" s="432">
        <v>5333.34</v>
      </c>
      <c r="AA13" s="432">
        <v>1066.67</v>
      </c>
      <c r="AB13" s="432">
        <v>6400.01</v>
      </c>
      <c r="AC13" s="272" t="s">
        <v>132</v>
      </c>
    </row>
    <row r="14" spans="2:29" x14ac:dyDescent="0.25">
      <c r="B14" s="7">
        <v>45880</v>
      </c>
      <c r="C14" s="45">
        <v>1638.5</v>
      </c>
      <c r="D14" s="46">
        <f t="shared" si="1"/>
        <v>1590.7766990291261</v>
      </c>
      <c r="E14" s="9">
        <v>17.75</v>
      </c>
      <c r="F14" s="37">
        <f t="shared" si="2"/>
        <v>28236.286407766987</v>
      </c>
      <c r="G14" s="15">
        <v>45901</v>
      </c>
      <c r="H14" s="16" t="s">
        <v>126</v>
      </c>
      <c r="I14" s="17"/>
      <c r="J14" s="18">
        <v>60000</v>
      </c>
      <c r="P14" s="427">
        <v>45838</v>
      </c>
      <c r="Q14" s="384">
        <f>R14-P14</f>
        <v>62</v>
      </c>
      <c r="R14" s="393">
        <v>45900</v>
      </c>
      <c r="S14" s="54" t="s">
        <v>40</v>
      </c>
      <c r="T14" s="428">
        <v>142</v>
      </c>
      <c r="U14" s="429" t="s">
        <v>41</v>
      </c>
      <c r="V14" s="429" t="s">
        <v>38</v>
      </c>
      <c r="W14" s="433">
        <v>125</v>
      </c>
      <c r="X14" s="429" t="s">
        <v>10</v>
      </c>
      <c r="Y14" s="431">
        <v>88</v>
      </c>
      <c r="Z14" s="432">
        <v>11000</v>
      </c>
      <c r="AA14" s="434"/>
      <c r="AB14" s="432">
        <v>11000</v>
      </c>
      <c r="AC14" s="272" t="s">
        <v>132</v>
      </c>
    </row>
    <row r="15" spans="2:29" x14ac:dyDescent="0.25">
      <c r="B15" s="7">
        <v>45881</v>
      </c>
      <c r="C15" s="45">
        <v>1651</v>
      </c>
      <c r="D15" s="46">
        <f t="shared" si="1"/>
        <v>1602.9126213592233</v>
      </c>
      <c r="E15" s="9">
        <v>17.75</v>
      </c>
      <c r="F15" s="37">
        <f t="shared" si="2"/>
        <v>28451.699029126212</v>
      </c>
      <c r="G15" s="19"/>
      <c r="H15" s="16"/>
      <c r="I15" s="17"/>
      <c r="J15" s="18"/>
      <c r="P15" s="427">
        <v>45838</v>
      </c>
      <c r="Q15" s="384">
        <f>R15-P15</f>
        <v>62</v>
      </c>
      <c r="R15" s="393">
        <v>45900</v>
      </c>
      <c r="S15" s="54" t="s">
        <v>40</v>
      </c>
      <c r="T15" s="428">
        <v>142</v>
      </c>
      <c r="U15" s="429" t="s">
        <v>41</v>
      </c>
      <c r="V15" s="429" t="s">
        <v>131</v>
      </c>
      <c r="W15" s="430">
        <v>6</v>
      </c>
      <c r="X15" s="429" t="s">
        <v>42</v>
      </c>
      <c r="Y15" s="431">
        <v>2375</v>
      </c>
      <c r="Z15" s="432">
        <v>14250</v>
      </c>
      <c r="AA15" s="432">
        <v>2849.99</v>
      </c>
      <c r="AB15" s="432">
        <v>17099.990000000002</v>
      </c>
      <c r="AC15" s="272" t="s">
        <v>132</v>
      </c>
    </row>
    <row r="16" spans="2:29" x14ac:dyDescent="0.25">
      <c r="B16" s="7">
        <v>45882</v>
      </c>
      <c r="C16" s="45">
        <v>1719</v>
      </c>
      <c r="D16" s="46">
        <f t="shared" si="1"/>
        <v>1668.9320388349513</v>
      </c>
      <c r="E16" s="9">
        <v>17.75</v>
      </c>
      <c r="F16" s="37">
        <f t="shared" si="2"/>
        <v>29623.543689320384</v>
      </c>
      <c r="G16" s="19" t="s">
        <v>153</v>
      </c>
      <c r="H16" s="16"/>
      <c r="I16" s="17"/>
      <c r="J16" s="18">
        <v>8251.7000000000007</v>
      </c>
      <c r="P16" s="138"/>
      <c r="Q16" s="138"/>
      <c r="R16" s="138"/>
      <c r="S16" s="138"/>
      <c r="T16" s="138"/>
      <c r="U16" s="138"/>
      <c r="V16" s="138" t="s">
        <v>150</v>
      </c>
      <c r="W16" s="138"/>
      <c r="X16" s="138"/>
      <c r="Y16" s="138"/>
      <c r="Z16" s="138"/>
      <c r="AA16" s="138"/>
      <c r="AB16" s="414">
        <v>-39700</v>
      </c>
    </row>
    <row r="17" spans="2:29" x14ac:dyDescent="0.25">
      <c r="B17" s="7">
        <v>45883</v>
      </c>
      <c r="C17" s="45">
        <v>1758.5</v>
      </c>
      <c r="D17" s="46">
        <f t="shared" si="1"/>
        <v>1707.2815533980581</v>
      </c>
      <c r="E17" s="9">
        <v>17.75</v>
      </c>
      <c r="F17" s="37">
        <f t="shared" si="2"/>
        <v>30304.247572815533</v>
      </c>
      <c r="G17" s="19"/>
      <c r="H17" s="16"/>
      <c r="I17" s="17"/>
      <c r="J17" s="18"/>
      <c r="P17" s="376">
        <v>45863</v>
      </c>
      <c r="Q17" s="306">
        <f>R17-P17</f>
        <v>67</v>
      </c>
      <c r="R17" s="320">
        <v>45930</v>
      </c>
      <c r="S17" s="314" t="s">
        <v>40</v>
      </c>
      <c r="T17" s="375">
        <v>158</v>
      </c>
      <c r="U17" s="374" t="s">
        <v>41</v>
      </c>
      <c r="V17" s="374" t="s">
        <v>135</v>
      </c>
      <c r="W17" s="372">
        <v>27000</v>
      </c>
      <c r="X17" s="374" t="s">
        <v>10</v>
      </c>
      <c r="Y17" s="373">
        <v>16.2</v>
      </c>
      <c r="Z17" s="371">
        <v>437400</v>
      </c>
      <c r="AA17" s="370"/>
      <c r="AB17" s="371">
        <v>437400</v>
      </c>
      <c r="AC17" s="272" t="s">
        <v>137</v>
      </c>
    </row>
    <row r="18" spans="2:29" x14ac:dyDescent="0.25">
      <c r="B18" s="7">
        <v>45884</v>
      </c>
      <c r="C18" s="45">
        <v>1728</v>
      </c>
      <c r="D18" s="46">
        <f t="shared" si="1"/>
        <v>1677.6699029126214</v>
      </c>
      <c r="E18" s="9">
        <v>17.75</v>
      </c>
      <c r="F18" s="37">
        <f t="shared" si="2"/>
        <v>29778.640776699031</v>
      </c>
      <c r="G18" s="15">
        <v>45900</v>
      </c>
      <c r="H18" s="16" t="s">
        <v>156</v>
      </c>
      <c r="I18" s="17"/>
      <c r="J18" s="18">
        <v>2886.26</v>
      </c>
      <c r="L18" s="105">
        <v>48603</v>
      </c>
      <c r="M18" s="105">
        <v>16</v>
      </c>
      <c r="N18" s="105">
        <f>L18*M18</f>
        <v>777648</v>
      </c>
      <c r="P18" s="376">
        <v>45863</v>
      </c>
      <c r="Q18" s="306">
        <f>R18-P18</f>
        <v>67</v>
      </c>
      <c r="R18" s="320">
        <v>45930</v>
      </c>
      <c r="S18" s="314" t="s">
        <v>40</v>
      </c>
      <c r="T18" s="375">
        <v>159</v>
      </c>
      <c r="U18" s="374" t="s">
        <v>41</v>
      </c>
      <c r="V18" s="374" t="s">
        <v>136</v>
      </c>
      <c r="W18" s="372">
        <v>27000</v>
      </c>
      <c r="X18" s="374" t="s">
        <v>10</v>
      </c>
      <c r="Y18" s="373">
        <v>16.600000000000001</v>
      </c>
      <c r="Z18" s="371">
        <v>448200</v>
      </c>
      <c r="AA18" s="370"/>
      <c r="AB18" s="371">
        <v>448200</v>
      </c>
      <c r="AC18" s="272" t="s">
        <v>137</v>
      </c>
    </row>
    <row r="19" spans="2:29" x14ac:dyDescent="0.25">
      <c r="B19" s="7">
        <v>45885</v>
      </c>
      <c r="C19" s="45">
        <v>1774.5</v>
      </c>
      <c r="D19" s="46">
        <f t="shared" si="1"/>
        <v>1722.8155339805826</v>
      </c>
      <c r="E19" s="9">
        <v>17.75</v>
      </c>
      <c r="F19" s="37">
        <f t="shared" si="2"/>
        <v>30579.975728155339</v>
      </c>
      <c r="G19" s="19"/>
      <c r="H19" s="16"/>
      <c r="I19" s="17"/>
      <c r="J19" s="18"/>
      <c r="L19" s="105"/>
      <c r="M19" s="105"/>
      <c r="N19" s="105">
        <f>N18*0.01</f>
        <v>7776.4800000000005</v>
      </c>
      <c r="P19" s="420">
        <v>45889</v>
      </c>
      <c r="Q19" s="306">
        <f>R19-P19</f>
        <v>41</v>
      </c>
      <c r="R19" s="320">
        <v>45930</v>
      </c>
      <c r="S19" s="314" t="s">
        <v>40</v>
      </c>
      <c r="T19" s="419">
        <v>178</v>
      </c>
      <c r="U19" s="418" t="s">
        <v>41</v>
      </c>
      <c r="V19" s="418" t="s">
        <v>112</v>
      </c>
      <c r="W19" s="417">
        <v>2</v>
      </c>
      <c r="X19" s="418" t="s">
        <v>42</v>
      </c>
      <c r="Y19" s="416">
        <v>1916.6666700000001</v>
      </c>
      <c r="Z19" s="415">
        <v>3833.33</v>
      </c>
      <c r="AA19" s="415">
        <v>766.67</v>
      </c>
      <c r="AB19" s="415">
        <v>4600</v>
      </c>
      <c r="AC19" s="272" t="s">
        <v>137</v>
      </c>
    </row>
    <row r="20" spans="2:29" x14ac:dyDescent="0.25">
      <c r="B20" s="7">
        <v>45886</v>
      </c>
      <c r="C20" s="45">
        <v>1792</v>
      </c>
      <c r="D20" s="46">
        <f t="shared" si="1"/>
        <v>1739.8058252427184</v>
      </c>
      <c r="E20" s="9">
        <v>17.75</v>
      </c>
      <c r="F20" s="37">
        <f t="shared" si="2"/>
        <v>30881.553398058251</v>
      </c>
      <c r="G20" s="19"/>
      <c r="H20" s="16"/>
      <c r="I20" s="17"/>
      <c r="J20" s="18"/>
      <c r="L20" s="105"/>
      <c r="M20" s="105"/>
      <c r="N20" s="105">
        <f>N18+N19</f>
        <v>785424.48</v>
      </c>
      <c r="P20" s="420">
        <v>45889</v>
      </c>
      <c r="Q20" s="306">
        <f>R20-P20</f>
        <v>41</v>
      </c>
      <c r="R20" s="320">
        <v>45930</v>
      </c>
      <c r="S20" s="314" t="s">
        <v>40</v>
      </c>
      <c r="T20" s="419">
        <v>178</v>
      </c>
      <c r="U20" s="418" t="s">
        <v>41</v>
      </c>
      <c r="V20" s="418" t="s">
        <v>114</v>
      </c>
      <c r="W20" s="417">
        <v>3</v>
      </c>
      <c r="X20" s="418" t="s">
        <v>42</v>
      </c>
      <c r="Y20" s="416">
        <v>1333.3333299999999</v>
      </c>
      <c r="Z20" s="415">
        <v>4000</v>
      </c>
      <c r="AA20" s="415">
        <v>800</v>
      </c>
      <c r="AB20" s="415">
        <v>4800</v>
      </c>
      <c r="AC20" s="272" t="s">
        <v>137</v>
      </c>
    </row>
    <row r="21" spans="2:29" x14ac:dyDescent="0.25">
      <c r="B21" s="7">
        <v>45887</v>
      </c>
      <c r="C21" s="45">
        <v>1725</v>
      </c>
      <c r="D21" s="46">
        <f t="shared" si="1"/>
        <v>1674.7572815533981</v>
      </c>
      <c r="E21" s="9">
        <v>17.75</v>
      </c>
      <c r="F21" s="37">
        <f t="shared" si="2"/>
        <v>29726.941747572815</v>
      </c>
      <c r="G21" s="19"/>
      <c r="H21" s="16"/>
      <c r="I21" s="17"/>
      <c r="J21" s="18"/>
      <c r="L21" s="105"/>
      <c r="M21" s="105"/>
      <c r="N21" s="105"/>
    </row>
    <row r="22" spans="2:29" x14ac:dyDescent="0.25">
      <c r="B22" s="7">
        <v>45888</v>
      </c>
      <c r="C22" s="45">
        <v>1771</v>
      </c>
      <c r="D22" s="46">
        <f t="shared" si="1"/>
        <v>1719.4174757281553</v>
      </c>
      <c r="E22" s="9">
        <v>17.75</v>
      </c>
      <c r="F22" s="37">
        <f t="shared" si="2"/>
        <v>30519.660194174758</v>
      </c>
      <c r="G22" s="19"/>
      <c r="H22" s="16"/>
      <c r="I22" s="17"/>
      <c r="J22" s="18"/>
      <c r="L22" s="105"/>
      <c r="M22" s="105"/>
      <c r="N22" s="105"/>
    </row>
    <row r="23" spans="2:29" x14ac:dyDescent="0.25">
      <c r="B23" s="7">
        <v>45889</v>
      </c>
      <c r="C23" s="45">
        <v>1612</v>
      </c>
      <c r="D23" s="46">
        <f t="shared" si="1"/>
        <v>1565.0485436893202</v>
      </c>
      <c r="E23" s="9">
        <v>17.75</v>
      </c>
      <c r="F23" s="37">
        <f t="shared" si="2"/>
        <v>27779.611650485433</v>
      </c>
      <c r="G23" s="19"/>
      <c r="H23" s="16"/>
      <c r="I23" s="17"/>
      <c r="J23" s="18"/>
      <c r="L23" s="105">
        <v>48603</v>
      </c>
      <c r="M23" s="105">
        <v>17.75</v>
      </c>
      <c r="N23" s="105">
        <f>L23*M23</f>
        <v>862703.25</v>
      </c>
    </row>
    <row r="24" spans="2:29" x14ac:dyDescent="0.25">
      <c r="B24" s="7">
        <v>45890</v>
      </c>
      <c r="C24" s="45">
        <v>1659.5</v>
      </c>
      <c r="D24" s="46">
        <f t="shared" si="1"/>
        <v>1611.1650485436892</v>
      </c>
      <c r="E24" s="9">
        <v>17.75</v>
      </c>
      <c r="F24" s="37">
        <f t="shared" si="2"/>
        <v>28598.179611650485</v>
      </c>
      <c r="G24" s="19"/>
      <c r="H24" s="16"/>
      <c r="I24" s="17"/>
      <c r="J24" s="18"/>
      <c r="L24" s="105"/>
      <c r="M24" s="105"/>
      <c r="N24" s="105">
        <f>N23*0.01</f>
        <v>8627.0324999999993</v>
      </c>
    </row>
    <row r="25" spans="2:29" x14ac:dyDescent="0.25">
      <c r="B25" s="7">
        <v>45891</v>
      </c>
      <c r="C25" s="45">
        <v>1558.5</v>
      </c>
      <c r="D25" s="46">
        <f t="shared" si="1"/>
        <v>1513.1067961165047</v>
      </c>
      <c r="E25" s="9">
        <v>17.75</v>
      </c>
      <c r="F25" s="37">
        <f t="shared" si="2"/>
        <v>26857.645631067957</v>
      </c>
      <c r="G25" s="19"/>
      <c r="H25" s="16"/>
      <c r="I25" s="17"/>
      <c r="J25" s="18"/>
      <c r="L25" s="105"/>
      <c r="M25" s="105"/>
      <c r="N25" s="105">
        <f>N23+N24</f>
        <v>871330.28249999997</v>
      </c>
      <c r="R25" s="32"/>
    </row>
    <row r="26" spans="2:29" x14ac:dyDescent="0.25">
      <c r="B26" s="7">
        <v>45892</v>
      </c>
      <c r="C26" s="45">
        <v>1493.5</v>
      </c>
      <c r="D26" s="46">
        <f t="shared" si="1"/>
        <v>1450</v>
      </c>
      <c r="E26" s="9">
        <v>17.75</v>
      </c>
      <c r="F26" s="37">
        <f t="shared" si="2"/>
        <v>25737.5</v>
      </c>
      <c r="G26" s="19"/>
      <c r="H26" s="16"/>
      <c r="I26" s="17"/>
      <c r="J26" s="18"/>
      <c r="L26" s="105"/>
      <c r="M26" s="105"/>
      <c r="N26" s="105"/>
    </row>
    <row r="27" spans="2:29" x14ac:dyDescent="0.25">
      <c r="B27" s="7">
        <v>45893</v>
      </c>
      <c r="C27" s="45">
        <v>1551</v>
      </c>
      <c r="D27" s="46">
        <f t="shared" si="1"/>
        <v>1505.8252427184466</v>
      </c>
      <c r="E27" s="9">
        <v>17.75</v>
      </c>
      <c r="F27" s="37">
        <f t="shared" si="2"/>
        <v>26728.398058252427</v>
      </c>
      <c r="G27" s="19"/>
      <c r="H27" s="16"/>
      <c r="I27" s="17"/>
      <c r="J27" s="18"/>
    </row>
    <row r="28" spans="2:29" x14ac:dyDescent="0.25">
      <c r="B28" s="7">
        <v>45894</v>
      </c>
      <c r="C28" s="45">
        <v>1555.5</v>
      </c>
      <c r="D28" s="46">
        <f t="shared" si="1"/>
        <v>1510.1941747572814</v>
      </c>
      <c r="E28" s="9">
        <v>17.75</v>
      </c>
      <c r="F28" s="37">
        <f t="shared" si="2"/>
        <v>26805.946601941745</v>
      </c>
      <c r="G28" s="19"/>
      <c r="H28" s="16"/>
      <c r="I28" s="17"/>
      <c r="J28" s="18"/>
      <c r="M28" s="435" t="s">
        <v>154</v>
      </c>
      <c r="N28" s="436">
        <f>N25-N20</f>
        <v>85905.802499999991</v>
      </c>
      <c r="R28" s="32"/>
    </row>
    <row r="29" spans="2:29" x14ac:dyDescent="0.25">
      <c r="B29" s="7">
        <v>45895</v>
      </c>
      <c r="C29" s="45">
        <v>1472.5</v>
      </c>
      <c r="D29" s="46">
        <f t="shared" si="1"/>
        <v>1429.6116504854369</v>
      </c>
      <c r="E29" s="9">
        <v>17.75</v>
      </c>
      <c r="F29" s="37">
        <f t="shared" si="2"/>
        <v>25375.606796116506</v>
      </c>
      <c r="G29" s="19"/>
      <c r="H29" s="16"/>
      <c r="I29" s="17"/>
      <c r="J29" s="18"/>
    </row>
    <row r="30" spans="2:29" x14ac:dyDescent="0.25">
      <c r="B30" s="7">
        <v>45896</v>
      </c>
      <c r="C30" s="45">
        <v>1503</v>
      </c>
      <c r="D30" s="46">
        <f t="shared" si="1"/>
        <v>1459.2233009708737</v>
      </c>
      <c r="E30" s="9">
        <v>17.75</v>
      </c>
      <c r="F30" s="37">
        <f t="shared" si="2"/>
        <v>25901.213592233009</v>
      </c>
      <c r="G30" s="19"/>
      <c r="H30" s="16"/>
      <c r="I30" s="17"/>
      <c r="J30" s="18"/>
      <c r="R30" s="32"/>
    </row>
    <row r="31" spans="2:29" x14ac:dyDescent="0.25">
      <c r="B31" s="7">
        <v>45897</v>
      </c>
      <c r="C31" s="45">
        <v>1450</v>
      </c>
      <c r="D31" s="46">
        <f t="shared" si="1"/>
        <v>1407.7669902912621</v>
      </c>
      <c r="E31" s="9">
        <v>17.75</v>
      </c>
      <c r="F31" s="37">
        <f>D31*E31</f>
        <v>24987.864077669903</v>
      </c>
      <c r="G31" s="19"/>
      <c r="H31" s="16"/>
      <c r="I31" s="17"/>
      <c r="J31" s="18"/>
    </row>
    <row r="32" spans="2:29" x14ac:dyDescent="0.25">
      <c r="B32" s="7">
        <v>45898</v>
      </c>
      <c r="C32" s="47">
        <v>1453</v>
      </c>
      <c r="D32" s="46">
        <f t="shared" si="1"/>
        <v>1410.6796116504854</v>
      </c>
      <c r="E32" s="9">
        <v>17.75</v>
      </c>
      <c r="F32" s="37">
        <f t="shared" si="2"/>
        <v>25039.563106796115</v>
      </c>
      <c r="G32" s="19"/>
      <c r="H32" s="16"/>
      <c r="I32" s="17"/>
      <c r="J32" s="18"/>
    </row>
    <row r="33" spans="2:14" x14ac:dyDescent="0.25">
      <c r="B33" s="7">
        <v>45899</v>
      </c>
      <c r="C33" s="47">
        <v>1516</v>
      </c>
      <c r="D33" s="46">
        <f t="shared" si="1"/>
        <v>1471.8446601941748</v>
      </c>
      <c r="E33" s="9">
        <v>17.75</v>
      </c>
      <c r="F33" s="37">
        <f t="shared" si="2"/>
        <v>26125.242718446603</v>
      </c>
      <c r="G33" s="19"/>
      <c r="H33" s="16"/>
      <c r="I33" s="17"/>
      <c r="J33" s="18"/>
    </row>
    <row r="34" spans="2:14" ht="15.75" thickBot="1" x14ac:dyDescent="0.3">
      <c r="B34" s="38">
        <v>45900</v>
      </c>
      <c r="C34" s="48">
        <v>1507.5</v>
      </c>
      <c r="D34" s="49">
        <f t="shared" si="1"/>
        <v>1463.5922330097087</v>
      </c>
      <c r="E34" s="39">
        <v>17.75</v>
      </c>
      <c r="F34" s="40">
        <f t="shared" si="2"/>
        <v>25978.76213592233</v>
      </c>
      <c r="G34" s="20"/>
      <c r="H34" s="21"/>
      <c r="I34" s="22"/>
      <c r="J34" s="23"/>
    </row>
    <row r="35" spans="2:14" x14ac:dyDescent="0.25">
      <c r="B35" s="3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1252842.8420485435</v>
      </c>
    </row>
    <row r="36" spans="2:14" x14ac:dyDescent="0.25">
      <c r="B36" s="26" t="s">
        <v>10</v>
      </c>
      <c r="C36" s="31">
        <f>SUM(C4:C34)</f>
        <v>50061</v>
      </c>
      <c r="D36" s="46">
        <f>SUM(D4:D34)</f>
        <v>48602.912621359217</v>
      </c>
      <c r="E36" s="35" t="s">
        <v>2</v>
      </c>
      <c r="F36" s="10">
        <f>SUM(F4:F34)</f>
        <v>862701.69902912609</v>
      </c>
      <c r="G36" s="19"/>
      <c r="H36" s="457" t="s">
        <v>11</v>
      </c>
      <c r="I36" s="457"/>
      <c r="J36" s="18">
        <f>F36+F37</f>
        <v>862701.69902912609</v>
      </c>
      <c r="L36" s="32">
        <f>J36-J4-J5-J6+J37</f>
        <v>871328.71601941739</v>
      </c>
      <c r="M36" s="32">
        <v>871328.72</v>
      </c>
      <c r="N36" s="32">
        <f>L36-M36</f>
        <v>-3.9805825799703598E-3</v>
      </c>
    </row>
    <row r="37" spans="2:14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8627.0169902912603</v>
      </c>
    </row>
    <row r="38" spans="2:14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  <c r="N38" s="106"/>
    </row>
    <row r="39" spans="2:14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-381514.12602912611</v>
      </c>
    </row>
    <row r="40" spans="2:14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</row>
    <row r="41" spans="2:14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</row>
    <row r="42" spans="2:14" x14ac:dyDescent="0.25">
      <c r="J42" s="32"/>
    </row>
    <row r="43" spans="2:14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tabSelected="1"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1" t="s">
        <v>54</v>
      </c>
      <c r="C2" s="462"/>
      <c r="D2" s="462"/>
      <c r="E2" s="462"/>
      <c r="F2" s="462"/>
      <c r="G2" s="462"/>
      <c r="H2" s="462"/>
      <c r="I2" s="462"/>
      <c r="J2" s="463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  <c r="P3" s="437">
        <v>45863</v>
      </c>
      <c r="Q3" s="384">
        <f>R3-P3</f>
        <v>67</v>
      </c>
      <c r="R3" s="393">
        <v>45930</v>
      </c>
      <c r="S3" s="54" t="s">
        <v>40</v>
      </c>
      <c r="T3" s="438">
        <v>158</v>
      </c>
      <c r="U3" s="439" t="s">
        <v>41</v>
      </c>
      <c r="V3" s="439" t="s">
        <v>135</v>
      </c>
      <c r="W3" s="440">
        <v>27000</v>
      </c>
      <c r="X3" s="439" t="s">
        <v>10</v>
      </c>
      <c r="Y3" s="441">
        <v>16.2</v>
      </c>
      <c r="Z3" s="442">
        <v>437400</v>
      </c>
      <c r="AA3" s="443"/>
      <c r="AB3" s="442">
        <v>437400</v>
      </c>
      <c r="AC3" s="272" t="s">
        <v>137</v>
      </c>
    </row>
    <row r="4" spans="2:29" x14ac:dyDescent="0.25">
      <c r="B4" s="7">
        <v>45901</v>
      </c>
      <c r="C4" s="45">
        <v>1534.5</v>
      </c>
      <c r="D4" s="46">
        <f>C4/1.03</f>
        <v>1489.8058252427184</v>
      </c>
      <c r="E4" s="9">
        <v>17.75</v>
      </c>
      <c r="F4" s="37">
        <f>D4*E4</f>
        <v>26444.053398058251</v>
      </c>
      <c r="G4" s="11"/>
      <c r="H4" s="12" t="s">
        <v>4</v>
      </c>
      <c r="I4" s="13">
        <v>0.01</v>
      </c>
      <c r="J4" s="14"/>
      <c r="P4" s="437">
        <v>45863</v>
      </c>
      <c r="Q4" s="384">
        <f>R4-P4</f>
        <v>67</v>
      </c>
      <c r="R4" s="393">
        <v>45930</v>
      </c>
      <c r="S4" s="54" t="s">
        <v>40</v>
      </c>
      <c r="T4" s="438">
        <v>159</v>
      </c>
      <c r="U4" s="439" t="s">
        <v>41</v>
      </c>
      <c r="V4" s="439" t="s">
        <v>136</v>
      </c>
      <c r="W4" s="440">
        <v>27000</v>
      </c>
      <c r="X4" s="439" t="s">
        <v>10</v>
      </c>
      <c r="Y4" s="441">
        <v>16.600000000000001</v>
      </c>
      <c r="Z4" s="442">
        <v>448200</v>
      </c>
      <c r="AA4" s="443"/>
      <c r="AB4" s="442">
        <v>448200</v>
      </c>
      <c r="AC4" s="272" t="s">
        <v>137</v>
      </c>
    </row>
    <row r="5" spans="2:29" x14ac:dyDescent="0.25">
      <c r="B5" s="7">
        <v>45902</v>
      </c>
      <c r="C5" s="45">
        <v>1487.5</v>
      </c>
      <c r="D5" s="46">
        <f t="shared" ref="D5:D34" si="0">C5/1.03</f>
        <v>1444.1747572815534</v>
      </c>
      <c r="E5" s="9">
        <v>17.75</v>
      </c>
      <c r="F5" s="37">
        <f t="shared" ref="F5:F34" si="1">D5*E5</f>
        <v>25634.101941747573</v>
      </c>
      <c r="G5" s="11"/>
      <c r="H5" s="12" t="s">
        <v>5</v>
      </c>
      <c r="I5" s="13">
        <v>1E-3</v>
      </c>
      <c r="J5" s="14"/>
      <c r="P5" s="444">
        <v>45889</v>
      </c>
      <c r="Q5" s="384">
        <f>R5-P5</f>
        <v>41</v>
      </c>
      <c r="R5" s="393">
        <v>45930</v>
      </c>
      <c r="S5" s="54" t="s">
        <v>40</v>
      </c>
      <c r="T5" s="445">
        <v>178</v>
      </c>
      <c r="U5" s="446" t="s">
        <v>41</v>
      </c>
      <c r="V5" s="446" t="s">
        <v>112</v>
      </c>
      <c r="W5" s="447">
        <v>2</v>
      </c>
      <c r="X5" s="446" t="s">
        <v>42</v>
      </c>
      <c r="Y5" s="448">
        <v>1916.6666700000001</v>
      </c>
      <c r="Z5" s="449">
        <v>3833.33</v>
      </c>
      <c r="AA5" s="449">
        <v>766.67</v>
      </c>
      <c r="AB5" s="449">
        <v>4600</v>
      </c>
      <c r="AC5" s="272" t="s">
        <v>137</v>
      </c>
    </row>
    <row r="6" spans="2:29" x14ac:dyDescent="0.25">
      <c r="B6" s="7">
        <v>45903</v>
      </c>
      <c r="C6" s="45">
        <v>1481.5</v>
      </c>
      <c r="D6" s="46">
        <f t="shared" si="0"/>
        <v>1438.3495145631068</v>
      </c>
      <c r="E6" s="9">
        <v>17.75</v>
      </c>
      <c r="F6" s="37">
        <f t="shared" si="1"/>
        <v>25530.703883495145</v>
      </c>
      <c r="G6" s="11"/>
      <c r="H6" s="12" t="s">
        <v>6</v>
      </c>
      <c r="I6" s="13"/>
      <c r="J6" s="14"/>
      <c r="P6" s="444">
        <v>45889</v>
      </c>
      <c r="Q6" s="384">
        <f>R6-P6</f>
        <v>41</v>
      </c>
      <c r="R6" s="393">
        <v>45930</v>
      </c>
      <c r="S6" s="54" t="s">
        <v>40</v>
      </c>
      <c r="T6" s="445">
        <v>178</v>
      </c>
      <c r="U6" s="446" t="s">
        <v>41</v>
      </c>
      <c r="V6" s="446" t="s">
        <v>114</v>
      </c>
      <c r="W6" s="447">
        <v>3</v>
      </c>
      <c r="X6" s="446" t="s">
        <v>42</v>
      </c>
      <c r="Y6" s="448">
        <v>1333.3333299999999</v>
      </c>
      <c r="Z6" s="449">
        <v>4000</v>
      </c>
      <c r="AA6" s="449">
        <v>800</v>
      </c>
      <c r="AB6" s="449">
        <v>4800</v>
      </c>
      <c r="AC6" s="272" t="s">
        <v>137</v>
      </c>
    </row>
    <row r="7" spans="2:29" x14ac:dyDescent="0.25">
      <c r="B7" s="7">
        <v>45904</v>
      </c>
      <c r="C7" s="45">
        <v>1457</v>
      </c>
      <c r="D7" s="46">
        <f t="shared" si="0"/>
        <v>1414.5631067961165</v>
      </c>
      <c r="E7" s="9">
        <v>17.75</v>
      </c>
      <c r="F7" s="37">
        <f t="shared" si="1"/>
        <v>25108.495145631066</v>
      </c>
      <c r="G7" s="11"/>
      <c r="H7" s="12" t="s">
        <v>7</v>
      </c>
      <c r="I7" s="13"/>
      <c r="J7" s="14">
        <f>'AĞUSTOS 2025'!J39*-1</f>
        <v>381514.12602912611</v>
      </c>
      <c r="P7" s="138"/>
      <c r="Q7" s="138"/>
      <c r="R7" s="138"/>
      <c r="S7" s="138"/>
      <c r="T7" s="138"/>
      <c r="U7" s="138"/>
      <c r="V7" s="138" t="s">
        <v>159</v>
      </c>
      <c r="W7" s="138"/>
      <c r="X7" s="138"/>
      <c r="Y7" s="138"/>
      <c r="Z7" s="138"/>
      <c r="AA7" s="138"/>
      <c r="AB7" s="414">
        <v>-895000</v>
      </c>
    </row>
    <row r="8" spans="2:29" x14ac:dyDescent="0.25">
      <c r="B8" s="7">
        <v>45905</v>
      </c>
      <c r="C8" s="45">
        <v>1434</v>
      </c>
      <c r="D8" s="46">
        <f t="shared" si="0"/>
        <v>1392.2330097087379</v>
      </c>
      <c r="E8" s="9">
        <v>17.75</v>
      </c>
      <c r="F8" s="37">
        <f t="shared" si="1"/>
        <v>24712.135922330097</v>
      </c>
      <c r="G8" s="15"/>
      <c r="H8" s="16"/>
      <c r="I8" s="17"/>
      <c r="J8" s="18"/>
    </row>
    <row r="9" spans="2:29" x14ac:dyDescent="0.25">
      <c r="B9" s="7">
        <v>45906</v>
      </c>
      <c r="C9" s="45">
        <v>1472</v>
      </c>
      <c r="D9" s="46">
        <f t="shared" si="0"/>
        <v>1429.1262135922329</v>
      </c>
      <c r="E9" s="9">
        <v>17.75</v>
      </c>
      <c r="F9" s="37">
        <f t="shared" si="1"/>
        <v>25366.990291262136</v>
      </c>
      <c r="G9" s="15" t="s">
        <v>158</v>
      </c>
      <c r="H9" s="16"/>
      <c r="I9" s="17"/>
      <c r="J9" s="18">
        <v>8327.9549999999999</v>
      </c>
      <c r="Y9">
        <f>16.2*50</f>
        <v>810</v>
      </c>
    </row>
    <row r="10" spans="2:29" x14ac:dyDescent="0.25">
      <c r="B10" s="7">
        <v>45907</v>
      </c>
      <c r="C10" s="45">
        <v>1347.5</v>
      </c>
      <c r="D10" s="46">
        <f t="shared" si="0"/>
        <v>1308.2524271844659</v>
      </c>
      <c r="E10" s="9">
        <v>17.75</v>
      </c>
      <c r="F10" s="37">
        <f t="shared" si="1"/>
        <v>23221.480582524269</v>
      </c>
      <c r="G10" s="15"/>
      <c r="H10" s="16"/>
      <c r="I10" s="17"/>
      <c r="J10" s="18"/>
      <c r="Y10">
        <f>16.6*50</f>
        <v>830.00000000000011</v>
      </c>
    </row>
    <row r="11" spans="2:29" x14ac:dyDescent="0.25">
      <c r="B11" s="7">
        <v>45908</v>
      </c>
      <c r="C11" s="45">
        <v>1354</v>
      </c>
      <c r="D11" s="46">
        <f t="shared" si="0"/>
        <v>1314.5631067961165</v>
      </c>
      <c r="E11" s="9">
        <v>17.75</v>
      </c>
      <c r="F11" s="37">
        <f t="shared" si="1"/>
        <v>23333.495145631066</v>
      </c>
      <c r="G11" s="15">
        <v>45919</v>
      </c>
      <c r="H11" s="16" t="s">
        <v>157</v>
      </c>
      <c r="I11" s="17"/>
      <c r="J11" s="18">
        <v>519.9</v>
      </c>
    </row>
    <row r="12" spans="2:29" x14ac:dyDescent="0.25">
      <c r="B12" s="7">
        <v>45909</v>
      </c>
      <c r="C12" s="45">
        <v>1426.5</v>
      </c>
      <c r="D12" s="46">
        <f t="shared" si="0"/>
        <v>1384.9514563106795</v>
      </c>
      <c r="E12" s="9">
        <v>17.75</v>
      </c>
      <c r="F12" s="37">
        <f t="shared" si="1"/>
        <v>24582.88834951456</v>
      </c>
      <c r="G12" s="19"/>
      <c r="H12" s="16"/>
      <c r="I12" s="17"/>
      <c r="J12" s="18"/>
    </row>
    <row r="13" spans="2:29" x14ac:dyDescent="0.25">
      <c r="B13" s="7">
        <v>45910</v>
      </c>
      <c r="C13" s="45">
        <v>1348</v>
      </c>
      <c r="D13" s="46">
        <f t="shared" si="0"/>
        <v>1308.7378640776699</v>
      </c>
      <c r="E13" s="9">
        <v>17.75</v>
      </c>
      <c r="F13" s="37">
        <f t="shared" si="1"/>
        <v>23230.097087378639</v>
      </c>
      <c r="G13" s="19"/>
      <c r="H13" s="16"/>
      <c r="I13" s="17"/>
      <c r="J13" s="18"/>
    </row>
    <row r="14" spans="2:29" x14ac:dyDescent="0.25">
      <c r="B14" s="7">
        <v>45911</v>
      </c>
      <c r="C14" s="45">
        <v>1374</v>
      </c>
      <c r="D14" s="46">
        <f t="shared" si="0"/>
        <v>1333.9805825242718</v>
      </c>
      <c r="E14" s="9">
        <v>17.75</v>
      </c>
      <c r="F14" s="37">
        <f t="shared" si="1"/>
        <v>23678.155339805824</v>
      </c>
      <c r="G14" s="19"/>
      <c r="H14" s="16" t="s">
        <v>155</v>
      </c>
      <c r="I14" s="17"/>
      <c r="J14" s="18">
        <v>895000</v>
      </c>
    </row>
    <row r="15" spans="2:29" x14ac:dyDescent="0.25">
      <c r="B15" s="7">
        <v>45912</v>
      </c>
      <c r="C15" s="45">
        <v>1360</v>
      </c>
      <c r="D15" s="46">
        <f t="shared" si="0"/>
        <v>1320.3883495145631</v>
      </c>
      <c r="E15" s="9">
        <v>17.75</v>
      </c>
      <c r="F15" s="37">
        <f t="shared" si="1"/>
        <v>23436.893203883494</v>
      </c>
      <c r="G15" s="19"/>
      <c r="H15" s="16"/>
      <c r="I15" s="17"/>
      <c r="J15" s="18"/>
    </row>
    <row r="16" spans="2:29" x14ac:dyDescent="0.25">
      <c r="B16" s="7">
        <v>45913</v>
      </c>
      <c r="C16" s="45">
        <v>1521.5</v>
      </c>
      <c r="D16" s="46">
        <f t="shared" si="0"/>
        <v>1477.1844660194174</v>
      </c>
      <c r="E16" s="9">
        <v>17.75</v>
      </c>
      <c r="F16" s="37">
        <f t="shared" si="1"/>
        <v>26220.024271844661</v>
      </c>
      <c r="G16" s="15">
        <v>45982</v>
      </c>
      <c r="H16" s="16" t="s">
        <v>126</v>
      </c>
      <c r="I16" s="17"/>
      <c r="J16" s="18">
        <v>-490000</v>
      </c>
    </row>
    <row r="17" spans="2:10" x14ac:dyDescent="0.25">
      <c r="B17" s="7">
        <v>45914</v>
      </c>
      <c r="C17" s="45">
        <v>1550.5</v>
      </c>
      <c r="D17" s="46">
        <f t="shared" si="0"/>
        <v>1505.3398058252426</v>
      </c>
      <c r="E17" s="9">
        <v>17.75</v>
      </c>
      <c r="F17" s="37">
        <f t="shared" si="1"/>
        <v>26719.781553398057</v>
      </c>
      <c r="G17" s="15">
        <v>46029</v>
      </c>
      <c r="H17" s="16" t="s">
        <v>126</v>
      </c>
      <c r="I17" s="17"/>
      <c r="J17" s="18">
        <v>-200000</v>
      </c>
    </row>
    <row r="18" spans="2:10" x14ac:dyDescent="0.25">
      <c r="B18" s="7">
        <v>45915</v>
      </c>
      <c r="C18" s="45">
        <v>1601.5</v>
      </c>
      <c r="D18" s="46">
        <f t="shared" si="0"/>
        <v>1554.8543689320388</v>
      </c>
      <c r="E18" s="9">
        <v>17.75</v>
      </c>
      <c r="F18" s="37">
        <f t="shared" si="1"/>
        <v>27598.665048543688</v>
      </c>
      <c r="G18" s="15">
        <v>46038</v>
      </c>
      <c r="H18" s="16" t="s">
        <v>126</v>
      </c>
      <c r="I18" s="17"/>
      <c r="J18" s="18">
        <v>-98000</v>
      </c>
    </row>
    <row r="19" spans="2:10" x14ac:dyDescent="0.25">
      <c r="B19" s="7">
        <v>45916</v>
      </c>
      <c r="C19" s="45">
        <v>1737.5</v>
      </c>
      <c r="D19" s="46">
        <f t="shared" si="0"/>
        <v>1686.8932038834951</v>
      </c>
      <c r="E19" s="9">
        <v>17.75</v>
      </c>
      <c r="F19" s="37">
        <f t="shared" si="1"/>
        <v>29942.354368932036</v>
      </c>
      <c r="G19" s="19"/>
      <c r="H19" s="16"/>
      <c r="I19" s="17"/>
      <c r="J19" s="18"/>
    </row>
    <row r="20" spans="2:10" x14ac:dyDescent="0.25">
      <c r="B20" s="7">
        <v>45917</v>
      </c>
      <c r="C20" s="45">
        <v>1685</v>
      </c>
      <c r="D20" s="46">
        <f t="shared" si="0"/>
        <v>1635.9223300970873</v>
      </c>
      <c r="E20" s="9">
        <v>17.75</v>
      </c>
      <c r="F20" s="37">
        <f t="shared" si="1"/>
        <v>29037.6213592233</v>
      </c>
      <c r="G20" s="19"/>
      <c r="H20" s="16"/>
      <c r="I20" s="17"/>
      <c r="J20" s="18"/>
    </row>
    <row r="21" spans="2:10" x14ac:dyDescent="0.25">
      <c r="B21" s="7">
        <v>45918</v>
      </c>
      <c r="C21" s="45">
        <v>1702</v>
      </c>
      <c r="D21" s="46">
        <f t="shared" si="0"/>
        <v>1652.4271844660193</v>
      </c>
      <c r="E21" s="9">
        <v>17.75</v>
      </c>
      <c r="F21" s="37">
        <f t="shared" si="1"/>
        <v>29330.582524271842</v>
      </c>
      <c r="G21" s="19"/>
      <c r="H21" s="16"/>
      <c r="I21" s="17"/>
      <c r="J21" s="18"/>
    </row>
    <row r="22" spans="2:10" x14ac:dyDescent="0.25">
      <c r="B22" s="7">
        <v>45919</v>
      </c>
      <c r="C22" s="45">
        <v>1696</v>
      </c>
      <c r="D22" s="46">
        <f t="shared" si="0"/>
        <v>1646.6019417475727</v>
      </c>
      <c r="E22" s="9">
        <v>17.75</v>
      </c>
      <c r="F22" s="37">
        <f t="shared" si="1"/>
        <v>29227.184466019415</v>
      </c>
      <c r="G22" s="19"/>
      <c r="H22" s="16"/>
      <c r="I22" s="17"/>
      <c r="J22" s="18"/>
    </row>
    <row r="23" spans="2:10" x14ac:dyDescent="0.25">
      <c r="B23" s="7">
        <v>45920</v>
      </c>
      <c r="C23" s="45">
        <v>0</v>
      </c>
      <c r="D23" s="46">
        <f t="shared" si="0"/>
        <v>0</v>
      </c>
      <c r="E23" s="9">
        <v>17.75</v>
      </c>
      <c r="F23" s="37">
        <f t="shared" si="1"/>
        <v>0</v>
      </c>
      <c r="G23" s="19"/>
      <c r="H23" s="16"/>
      <c r="I23" s="17"/>
      <c r="J23" s="18"/>
    </row>
    <row r="24" spans="2:10" x14ac:dyDescent="0.25">
      <c r="B24" s="7">
        <v>45921</v>
      </c>
      <c r="C24" s="45">
        <v>0</v>
      </c>
      <c r="D24" s="46">
        <f t="shared" si="0"/>
        <v>0</v>
      </c>
      <c r="E24" s="9">
        <v>17.75</v>
      </c>
      <c r="F24" s="37">
        <f t="shared" si="1"/>
        <v>0</v>
      </c>
      <c r="G24" s="19"/>
      <c r="H24" s="16"/>
      <c r="I24" s="17"/>
      <c r="J24" s="18"/>
    </row>
    <row r="25" spans="2:10" x14ac:dyDescent="0.25">
      <c r="B25" s="7">
        <v>45922</v>
      </c>
      <c r="C25" s="45"/>
      <c r="D25" s="46">
        <f t="shared" si="0"/>
        <v>0</v>
      </c>
      <c r="E25" s="9">
        <v>17.75</v>
      </c>
      <c r="F25" s="37">
        <f t="shared" si="1"/>
        <v>0</v>
      </c>
      <c r="G25" s="19"/>
      <c r="H25" s="16"/>
      <c r="I25" s="17"/>
      <c r="J25" s="18"/>
    </row>
    <row r="26" spans="2:10" x14ac:dyDescent="0.25">
      <c r="B26" s="7">
        <v>45923</v>
      </c>
      <c r="C26" s="45"/>
      <c r="D26" s="46">
        <f t="shared" si="0"/>
        <v>0</v>
      </c>
      <c r="E26" s="9">
        <v>17.75</v>
      </c>
      <c r="F26" s="37">
        <f t="shared" si="1"/>
        <v>0</v>
      </c>
      <c r="G26" s="19"/>
      <c r="H26" s="16"/>
      <c r="I26" s="17"/>
      <c r="J26" s="18"/>
    </row>
    <row r="27" spans="2:10" x14ac:dyDescent="0.25">
      <c r="B27" s="7">
        <v>45924</v>
      </c>
      <c r="C27" s="45"/>
      <c r="D27" s="46">
        <f t="shared" si="0"/>
        <v>0</v>
      </c>
      <c r="E27" s="9">
        <v>17.75</v>
      </c>
      <c r="F27" s="37">
        <f t="shared" si="1"/>
        <v>0</v>
      </c>
      <c r="G27" s="19"/>
      <c r="H27" s="16"/>
      <c r="I27" s="17"/>
      <c r="J27" s="18"/>
    </row>
    <row r="28" spans="2:10" x14ac:dyDescent="0.25">
      <c r="B28" s="7">
        <v>45925</v>
      </c>
      <c r="C28" s="45"/>
      <c r="D28" s="46">
        <f t="shared" si="0"/>
        <v>0</v>
      </c>
      <c r="E28" s="9">
        <v>17.75</v>
      </c>
      <c r="F28" s="37">
        <f t="shared" si="1"/>
        <v>0</v>
      </c>
      <c r="G28" s="19"/>
      <c r="H28" s="16"/>
      <c r="I28" s="17"/>
      <c r="J28" s="18"/>
    </row>
    <row r="29" spans="2:10" x14ac:dyDescent="0.25">
      <c r="B29" s="7">
        <v>45926</v>
      </c>
      <c r="C29" s="45"/>
      <c r="D29" s="46">
        <f t="shared" si="0"/>
        <v>0</v>
      </c>
      <c r="E29" s="9">
        <v>17.75</v>
      </c>
      <c r="F29" s="37">
        <f t="shared" si="1"/>
        <v>0</v>
      </c>
      <c r="G29" s="19"/>
      <c r="H29" s="16"/>
      <c r="I29" s="17"/>
      <c r="J29" s="18"/>
    </row>
    <row r="30" spans="2:10" x14ac:dyDescent="0.25">
      <c r="B30" s="7">
        <v>45927</v>
      </c>
      <c r="C30" s="45"/>
      <c r="D30" s="46">
        <f t="shared" si="0"/>
        <v>0</v>
      </c>
      <c r="E30" s="9">
        <v>17.75</v>
      </c>
      <c r="F30" s="37">
        <f t="shared" si="1"/>
        <v>0</v>
      </c>
      <c r="G30" s="19"/>
      <c r="H30" s="16"/>
      <c r="I30" s="17"/>
      <c r="J30" s="18"/>
    </row>
    <row r="31" spans="2:10" x14ac:dyDescent="0.25">
      <c r="B31" s="7">
        <v>45928</v>
      </c>
      <c r="C31" s="45"/>
      <c r="D31" s="46">
        <f t="shared" si="0"/>
        <v>0</v>
      </c>
      <c r="E31" s="9">
        <v>17.75</v>
      </c>
      <c r="F31" s="37">
        <f>D31*E31</f>
        <v>0</v>
      </c>
      <c r="G31" s="19"/>
      <c r="H31" s="16"/>
      <c r="I31" s="17"/>
      <c r="J31" s="18"/>
    </row>
    <row r="32" spans="2:10" x14ac:dyDescent="0.25">
      <c r="B32" s="7">
        <v>45929</v>
      </c>
      <c r="C32" s="47"/>
      <c r="D32" s="46">
        <f t="shared" si="0"/>
        <v>0</v>
      </c>
      <c r="E32" s="9">
        <v>17.75</v>
      </c>
      <c r="F32" s="37">
        <f t="shared" si="1"/>
        <v>0</v>
      </c>
      <c r="G32" s="19"/>
      <c r="H32" s="16"/>
      <c r="I32" s="17"/>
      <c r="J32" s="18"/>
    </row>
    <row r="33" spans="2:12" x14ac:dyDescent="0.25">
      <c r="B33" s="7">
        <v>45930</v>
      </c>
      <c r="C33" s="47"/>
      <c r="D33" s="46">
        <f t="shared" si="0"/>
        <v>0</v>
      </c>
      <c r="E33" s="9">
        <v>17.75</v>
      </c>
      <c r="F33" s="37">
        <f t="shared" si="1"/>
        <v>0</v>
      </c>
      <c r="G33" s="19"/>
      <c r="H33" s="16"/>
      <c r="I33" s="17"/>
      <c r="J33" s="18"/>
    </row>
    <row r="34" spans="2:12" ht="15.75" thickBot="1" x14ac:dyDescent="0.3">
      <c r="B34" s="44"/>
      <c r="C34" s="48"/>
      <c r="D34" s="49">
        <f t="shared" si="0"/>
        <v>0</v>
      </c>
      <c r="E34" s="9">
        <v>17.75</v>
      </c>
      <c r="F34" s="40">
        <f t="shared" si="1"/>
        <v>0</v>
      </c>
      <c r="G34" s="20"/>
      <c r="H34" s="21"/>
      <c r="I34" s="22"/>
      <c r="J34" s="23"/>
    </row>
    <row r="35" spans="2:12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497361.98102912609</v>
      </c>
    </row>
    <row r="36" spans="2:12" x14ac:dyDescent="0.25">
      <c r="B36" s="26" t="s">
        <v>10</v>
      </c>
      <c r="C36" s="31">
        <f>SUM(C4:C33)</f>
        <v>28570.5</v>
      </c>
      <c r="D36" s="46">
        <f>SUM(D4:D34)</f>
        <v>27738.349514563106</v>
      </c>
      <c r="E36" s="35" t="s">
        <v>2</v>
      </c>
      <c r="F36" s="10">
        <f>SUM(F4:F34)</f>
        <v>492355.70388349518</v>
      </c>
      <c r="G36" s="19"/>
      <c r="H36" s="457" t="s">
        <v>11</v>
      </c>
      <c r="I36" s="457"/>
      <c r="J36" s="18">
        <f>F36+F37</f>
        <v>492355.70388349518</v>
      </c>
      <c r="L36" s="32">
        <f>J36-J4-J5-J6+J37</f>
        <v>497279.26092233014</v>
      </c>
    </row>
    <row r="37" spans="2:12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4923.5570388349515</v>
      </c>
    </row>
    <row r="38" spans="2:12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2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-82.720106795954052</v>
      </c>
    </row>
    <row r="40" spans="2:12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</row>
    <row r="41" spans="2:12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</row>
    <row r="42" spans="2:12" x14ac:dyDescent="0.25">
      <c r="J42" s="32"/>
    </row>
    <row r="43" spans="2:12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8" sqref="L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1" t="s">
        <v>54</v>
      </c>
      <c r="C2" s="462"/>
      <c r="D2" s="462"/>
      <c r="E2" s="462"/>
      <c r="F2" s="462"/>
      <c r="G2" s="462"/>
      <c r="H2" s="462"/>
      <c r="I2" s="462"/>
      <c r="J2" s="463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</row>
    <row r="4" spans="2:29" x14ac:dyDescent="0.25">
      <c r="B4" s="7">
        <v>45931</v>
      </c>
      <c r="C4" s="45"/>
      <c r="D4" s="46">
        <f>C4/1.03</f>
        <v>0</v>
      </c>
      <c r="E4" s="9"/>
      <c r="F4" s="37">
        <f>D4*E4</f>
        <v>0</v>
      </c>
      <c r="G4" s="11"/>
      <c r="H4" s="12" t="s">
        <v>4</v>
      </c>
      <c r="I4" s="13">
        <v>0.01</v>
      </c>
      <c r="J4" s="14"/>
    </row>
    <row r="5" spans="2:29" x14ac:dyDescent="0.25">
      <c r="B5" s="7">
        <v>45932</v>
      </c>
      <c r="C5" s="45"/>
      <c r="D5" s="46">
        <f t="shared" ref="D5:D34" si="0">C5/1.03</f>
        <v>0</v>
      </c>
      <c r="E5" s="9"/>
      <c r="F5" s="37">
        <f t="shared" ref="F5:F34" si="1">D5*E5</f>
        <v>0</v>
      </c>
      <c r="G5" s="11"/>
      <c r="H5" s="12" t="s">
        <v>5</v>
      </c>
      <c r="I5" s="13">
        <v>1E-3</v>
      </c>
      <c r="J5" s="14"/>
    </row>
    <row r="6" spans="2:29" x14ac:dyDescent="0.25">
      <c r="B6" s="7">
        <v>45933</v>
      </c>
      <c r="C6" s="45"/>
      <c r="D6" s="46">
        <f t="shared" si="0"/>
        <v>0</v>
      </c>
      <c r="E6" s="9"/>
      <c r="F6" s="37">
        <f t="shared" si="1"/>
        <v>0</v>
      </c>
      <c r="G6" s="11"/>
      <c r="H6" s="12" t="s">
        <v>6</v>
      </c>
      <c r="I6" s="13"/>
      <c r="J6" s="14"/>
    </row>
    <row r="7" spans="2:29" x14ac:dyDescent="0.25">
      <c r="B7" s="7">
        <v>45934</v>
      </c>
      <c r="C7" s="45"/>
      <c r="D7" s="46">
        <f t="shared" si="0"/>
        <v>0</v>
      </c>
      <c r="E7" s="9"/>
      <c r="F7" s="37">
        <f t="shared" si="1"/>
        <v>0</v>
      </c>
      <c r="G7" s="11"/>
      <c r="H7" s="12" t="s">
        <v>7</v>
      </c>
      <c r="I7" s="13"/>
      <c r="J7" s="14">
        <f>'EYLÜL 2025'!J39*-1</f>
        <v>82.720106795954052</v>
      </c>
    </row>
    <row r="8" spans="2:29" x14ac:dyDescent="0.25">
      <c r="B8" s="7">
        <v>45935</v>
      </c>
      <c r="C8" s="45"/>
      <c r="D8" s="46">
        <f t="shared" si="0"/>
        <v>0</v>
      </c>
      <c r="E8" s="9"/>
      <c r="F8" s="37">
        <f t="shared" si="1"/>
        <v>0</v>
      </c>
      <c r="G8" s="15"/>
      <c r="H8" s="16"/>
      <c r="I8" s="17"/>
      <c r="J8" s="18"/>
    </row>
    <row r="9" spans="2:29" x14ac:dyDescent="0.25">
      <c r="B9" s="7">
        <v>45936</v>
      </c>
      <c r="C9" s="45"/>
      <c r="D9" s="46">
        <f t="shared" si="0"/>
        <v>0</v>
      </c>
      <c r="E9" s="9"/>
      <c r="F9" s="37">
        <f t="shared" si="1"/>
        <v>0</v>
      </c>
      <c r="G9" s="15"/>
      <c r="H9" s="16"/>
      <c r="I9" s="17"/>
      <c r="J9" s="18"/>
    </row>
    <row r="10" spans="2:29" x14ac:dyDescent="0.25">
      <c r="B10" s="7">
        <v>45937</v>
      </c>
      <c r="C10" s="45"/>
      <c r="D10" s="46">
        <f t="shared" si="0"/>
        <v>0</v>
      </c>
      <c r="E10" s="9"/>
      <c r="F10" s="37">
        <f t="shared" si="1"/>
        <v>0</v>
      </c>
      <c r="G10" s="15"/>
      <c r="H10" s="16"/>
      <c r="I10" s="17"/>
      <c r="J10" s="18"/>
    </row>
    <row r="11" spans="2:29" x14ac:dyDescent="0.25">
      <c r="B11" s="7">
        <v>45938</v>
      </c>
      <c r="C11" s="45"/>
      <c r="D11" s="46">
        <f t="shared" si="0"/>
        <v>0</v>
      </c>
      <c r="E11" s="9"/>
      <c r="F11" s="37">
        <f t="shared" si="1"/>
        <v>0</v>
      </c>
      <c r="G11" s="19"/>
      <c r="H11" s="16"/>
      <c r="I11" s="17"/>
      <c r="J11" s="18"/>
    </row>
    <row r="12" spans="2:29" x14ac:dyDescent="0.25">
      <c r="B12" s="7">
        <v>45939</v>
      </c>
      <c r="C12" s="45"/>
      <c r="D12" s="46">
        <f t="shared" si="0"/>
        <v>0</v>
      </c>
      <c r="E12" s="9"/>
      <c r="F12" s="37">
        <f t="shared" si="1"/>
        <v>0</v>
      </c>
      <c r="G12" s="19"/>
      <c r="H12" s="16"/>
      <c r="I12" s="17"/>
      <c r="J12" s="18"/>
    </row>
    <row r="13" spans="2:29" x14ac:dyDescent="0.25">
      <c r="B13" s="7">
        <v>45940</v>
      </c>
      <c r="C13" s="45"/>
      <c r="D13" s="46">
        <f t="shared" si="0"/>
        <v>0</v>
      </c>
      <c r="E13" s="9"/>
      <c r="F13" s="37">
        <f t="shared" si="1"/>
        <v>0</v>
      </c>
      <c r="G13" s="19"/>
      <c r="H13" s="16"/>
      <c r="I13" s="17"/>
      <c r="J13" s="18"/>
    </row>
    <row r="14" spans="2:29" x14ac:dyDescent="0.25">
      <c r="B14" s="7">
        <v>45941</v>
      </c>
      <c r="C14" s="45"/>
      <c r="D14" s="46">
        <f t="shared" si="0"/>
        <v>0</v>
      </c>
      <c r="E14" s="9"/>
      <c r="F14" s="37">
        <f t="shared" si="1"/>
        <v>0</v>
      </c>
      <c r="G14" s="19"/>
      <c r="H14" s="16"/>
      <c r="I14" s="17"/>
      <c r="J14" s="18"/>
    </row>
    <row r="15" spans="2:29" x14ac:dyDescent="0.25">
      <c r="B15" s="7">
        <v>45942</v>
      </c>
      <c r="C15" s="45"/>
      <c r="D15" s="46">
        <f t="shared" si="0"/>
        <v>0</v>
      </c>
      <c r="E15" s="9"/>
      <c r="F15" s="37">
        <f t="shared" si="1"/>
        <v>0</v>
      </c>
      <c r="G15" s="19"/>
      <c r="H15" s="16"/>
      <c r="I15" s="17"/>
      <c r="J15" s="18"/>
    </row>
    <row r="16" spans="2:29" x14ac:dyDescent="0.25">
      <c r="B16" s="7">
        <v>45943</v>
      </c>
      <c r="C16" s="45"/>
      <c r="D16" s="46">
        <f t="shared" si="0"/>
        <v>0</v>
      </c>
      <c r="E16" s="9"/>
      <c r="F16" s="37">
        <f t="shared" si="1"/>
        <v>0</v>
      </c>
      <c r="G16" s="19"/>
      <c r="H16" s="16"/>
      <c r="I16" s="17"/>
      <c r="J16" s="18"/>
    </row>
    <row r="17" spans="2:14" x14ac:dyDescent="0.25">
      <c r="B17" s="7">
        <v>45944</v>
      </c>
      <c r="C17" s="45"/>
      <c r="D17" s="46">
        <f t="shared" si="0"/>
        <v>0</v>
      </c>
      <c r="E17" s="9"/>
      <c r="F17" s="37">
        <f t="shared" si="1"/>
        <v>0</v>
      </c>
      <c r="G17" s="19"/>
      <c r="H17" s="16"/>
      <c r="I17" s="17"/>
      <c r="J17" s="18"/>
    </row>
    <row r="18" spans="2:14" x14ac:dyDescent="0.25">
      <c r="B18" s="7">
        <v>45945</v>
      </c>
      <c r="C18" s="45"/>
      <c r="D18" s="46">
        <f t="shared" si="0"/>
        <v>0</v>
      </c>
      <c r="E18" s="9"/>
      <c r="F18" s="37">
        <f t="shared" si="1"/>
        <v>0</v>
      </c>
      <c r="G18" s="19"/>
      <c r="H18" s="16"/>
      <c r="I18" s="17"/>
      <c r="J18" s="18"/>
    </row>
    <row r="19" spans="2:14" x14ac:dyDescent="0.25">
      <c r="B19" s="7">
        <v>45946</v>
      </c>
      <c r="C19" s="45"/>
      <c r="D19" s="46">
        <f t="shared" si="0"/>
        <v>0</v>
      </c>
      <c r="E19" s="9"/>
      <c r="F19" s="37">
        <f t="shared" si="1"/>
        <v>0</v>
      </c>
      <c r="G19" s="19"/>
      <c r="H19" s="16"/>
      <c r="I19" s="17"/>
      <c r="J19" s="18"/>
    </row>
    <row r="20" spans="2:14" x14ac:dyDescent="0.25">
      <c r="B20" s="7">
        <v>45947</v>
      </c>
      <c r="C20" s="45"/>
      <c r="D20" s="46">
        <f t="shared" si="0"/>
        <v>0</v>
      </c>
      <c r="E20" s="9"/>
      <c r="F20" s="37">
        <f t="shared" si="1"/>
        <v>0</v>
      </c>
      <c r="G20" s="19"/>
      <c r="H20" s="16"/>
      <c r="I20" s="17"/>
      <c r="J20" s="18"/>
    </row>
    <row r="21" spans="2:14" x14ac:dyDescent="0.25">
      <c r="B21" s="7">
        <v>45948</v>
      </c>
      <c r="C21" s="45"/>
      <c r="D21" s="46">
        <f t="shared" si="0"/>
        <v>0</v>
      </c>
      <c r="E21" s="9"/>
      <c r="F21" s="37">
        <f t="shared" si="1"/>
        <v>0</v>
      </c>
      <c r="G21" s="19"/>
      <c r="H21" s="16"/>
      <c r="I21" s="17"/>
      <c r="J21" s="18"/>
    </row>
    <row r="22" spans="2:14" x14ac:dyDescent="0.25">
      <c r="B22" s="7">
        <v>45949</v>
      </c>
      <c r="C22" s="45"/>
      <c r="D22" s="46">
        <f t="shared" si="0"/>
        <v>0</v>
      </c>
      <c r="E22" s="9"/>
      <c r="F22" s="37">
        <f t="shared" si="1"/>
        <v>0</v>
      </c>
      <c r="G22" s="19"/>
      <c r="H22" s="16"/>
      <c r="I22" s="17"/>
      <c r="J22" s="18"/>
    </row>
    <row r="23" spans="2:14" x14ac:dyDescent="0.25">
      <c r="B23" s="7">
        <v>45950</v>
      </c>
      <c r="C23" s="45"/>
      <c r="D23" s="46">
        <f t="shared" si="0"/>
        <v>0</v>
      </c>
      <c r="E23" s="9"/>
      <c r="F23" s="37">
        <f t="shared" si="1"/>
        <v>0</v>
      </c>
      <c r="G23" s="19"/>
      <c r="H23" s="16"/>
      <c r="I23" s="17"/>
      <c r="J23" s="18"/>
    </row>
    <row r="24" spans="2:14" x14ac:dyDescent="0.25">
      <c r="B24" s="7">
        <v>45951</v>
      </c>
      <c r="C24" s="45"/>
      <c r="D24" s="46">
        <f t="shared" si="0"/>
        <v>0</v>
      </c>
      <c r="E24" s="9"/>
      <c r="F24" s="37">
        <f t="shared" si="1"/>
        <v>0</v>
      </c>
      <c r="G24" s="19"/>
      <c r="H24" s="16"/>
      <c r="I24" s="17"/>
      <c r="J24" s="18"/>
    </row>
    <row r="25" spans="2:14" x14ac:dyDescent="0.25">
      <c r="B25" s="7">
        <v>45952</v>
      </c>
      <c r="C25" s="45"/>
      <c r="D25" s="46">
        <f t="shared" si="0"/>
        <v>0</v>
      </c>
      <c r="E25" s="9"/>
      <c r="F25" s="37">
        <f t="shared" si="1"/>
        <v>0</v>
      </c>
      <c r="G25" s="19"/>
      <c r="H25" s="16"/>
      <c r="I25" s="17"/>
      <c r="J25" s="18"/>
    </row>
    <row r="26" spans="2:14" x14ac:dyDescent="0.25">
      <c r="B26" s="7">
        <v>45953</v>
      </c>
      <c r="C26" s="45"/>
      <c r="D26" s="46">
        <f t="shared" si="0"/>
        <v>0</v>
      </c>
      <c r="E26" s="9"/>
      <c r="F26" s="37">
        <f t="shared" si="1"/>
        <v>0</v>
      </c>
      <c r="G26" s="19"/>
      <c r="H26" s="16"/>
      <c r="I26" s="17"/>
      <c r="J26" s="18"/>
    </row>
    <row r="27" spans="2:14" x14ac:dyDescent="0.25">
      <c r="B27" s="7">
        <v>45954</v>
      </c>
      <c r="C27" s="45"/>
      <c r="D27" s="46">
        <f t="shared" si="0"/>
        <v>0</v>
      </c>
      <c r="E27" s="9"/>
      <c r="F27" s="37">
        <f t="shared" si="1"/>
        <v>0</v>
      </c>
      <c r="G27" s="19"/>
      <c r="H27" s="16"/>
      <c r="I27" s="17"/>
      <c r="J27" s="18"/>
      <c r="M27" s="17"/>
      <c r="N27" s="42"/>
    </row>
    <row r="28" spans="2:14" x14ac:dyDescent="0.25">
      <c r="B28" s="7">
        <v>45955</v>
      </c>
      <c r="C28" s="45"/>
      <c r="D28" s="46">
        <f t="shared" si="0"/>
        <v>0</v>
      </c>
      <c r="E28" s="9"/>
      <c r="F28" s="37">
        <f t="shared" si="1"/>
        <v>0</v>
      </c>
      <c r="G28" s="19"/>
      <c r="H28" s="16"/>
      <c r="I28" s="17"/>
      <c r="J28" s="18"/>
      <c r="M28" s="17"/>
      <c r="N28" s="42"/>
    </row>
    <row r="29" spans="2:14" x14ac:dyDescent="0.25">
      <c r="B29" s="7">
        <v>45956</v>
      </c>
      <c r="C29" s="45"/>
      <c r="D29" s="46">
        <f t="shared" si="0"/>
        <v>0</v>
      </c>
      <c r="E29" s="9"/>
      <c r="F29" s="37">
        <f t="shared" si="1"/>
        <v>0</v>
      </c>
      <c r="G29" s="19"/>
      <c r="H29" s="16"/>
      <c r="I29" s="17"/>
      <c r="J29" s="18"/>
      <c r="M29" s="17"/>
      <c r="N29" s="42"/>
    </row>
    <row r="30" spans="2:14" x14ac:dyDescent="0.25">
      <c r="B30" s="7">
        <v>45957</v>
      </c>
      <c r="C30" s="45"/>
      <c r="D30" s="46">
        <f t="shared" si="0"/>
        <v>0</v>
      </c>
      <c r="E30" s="9"/>
      <c r="F30" s="37">
        <f t="shared" si="1"/>
        <v>0</v>
      </c>
      <c r="G30" s="19"/>
      <c r="H30" s="16"/>
      <c r="I30" s="17"/>
      <c r="J30" s="18"/>
      <c r="M30" s="17"/>
      <c r="N30" s="42"/>
    </row>
    <row r="31" spans="2:14" x14ac:dyDescent="0.25">
      <c r="B31" s="7">
        <v>45958</v>
      </c>
      <c r="C31" s="45"/>
      <c r="D31" s="46">
        <f t="shared" si="0"/>
        <v>0</v>
      </c>
      <c r="E31" s="9"/>
      <c r="F31" s="37">
        <f>D31*E31</f>
        <v>0</v>
      </c>
      <c r="G31" s="19"/>
      <c r="H31" s="16"/>
      <c r="I31" s="17"/>
      <c r="J31" s="18"/>
      <c r="M31" s="17"/>
      <c r="N31" s="42"/>
    </row>
    <row r="32" spans="2:14" x14ac:dyDescent="0.25">
      <c r="B32" s="7">
        <v>45959</v>
      </c>
      <c r="C32" s="47"/>
      <c r="D32" s="46">
        <f t="shared" si="0"/>
        <v>0</v>
      </c>
      <c r="E32" s="9"/>
      <c r="F32" s="37">
        <f t="shared" si="1"/>
        <v>0</v>
      </c>
      <c r="G32" s="19"/>
      <c r="H32" s="16"/>
      <c r="I32" s="17"/>
      <c r="J32" s="18"/>
      <c r="M32" s="17"/>
      <c r="N32" s="42"/>
    </row>
    <row r="33" spans="2:14" x14ac:dyDescent="0.25">
      <c r="B33" s="7">
        <v>45960</v>
      </c>
      <c r="C33" s="47"/>
      <c r="D33" s="46">
        <f t="shared" si="0"/>
        <v>0</v>
      </c>
      <c r="E33" s="9"/>
      <c r="F33" s="37">
        <f t="shared" si="1"/>
        <v>0</v>
      </c>
      <c r="G33" s="19"/>
      <c r="H33" s="16"/>
      <c r="I33" s="17"/>
      <c r="J33" s="18"/>
      <c r="M33" s="17"/>
      <c r="N33" s="42"/>
    </row>
    <row r="34" spans="2:14" ht="15.75" thickBot="1" x14ac:dyDescent="0.3">
      <c r="B34" s="44">
        <v>45961</v>
      </c>
      <c r="C34" s="48"/>
      <c r="D34" s="49">
        <f t="shared" si="0"/>
        <v>0</v>
      </c>
      <c r="E34" s="39"/>
      <c r="F34" s="40">
        <f t="shared" si="1"/>
        <v>0</v>
      </c>
      <c r="G34" s="20"/>
      <c r="H34" s="21"/>
      <c r="I34" s="22"/>
      <c r="J34" s="23"/>
      <c r="N34" s="42">
        <f>SUM(N27:N33)</f>
        <v>0</v>
      </c>
    </row>
    <row r="35" spans="2:14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82.720106795954052</v>
      </c>
    </row>
    <row r="36" spans="2:14" x14ac:dyDescent="0.25">
      <c r="B36" s="26" t="s">
        <v>10</v>
      </c>
      <c r="C36" s="31">
        <f>SUM(C4:C33)</f>
        <v>0</v>
      </c>
      <c r="D36" s="46">
        <f>SUM(D4:D34)</f>
        <v>0</v>
      </c>
      <c r="E36" s="35" t="s">
        <v>2</v>
      </c>
      <c r="F36" s="10">
        <f>SUM(F4:F34)</f>
        <v>0</v>
      </c>
      <c r="G36" s="19"/>
      <c r="H36" s="457" t="s">
        <v>11</v>
      </c>
      <c r="I36" s="457"/>
      <c r="J36" s="18">
        <f>F36+F37</f>
        <v>0</v>
      </c>
      <c r="L36" s="32">
        <f>J36-J4-J5-J6+J37</f>
        <v>0</v>
      </c>
      <c r="M36" s="32"/>
      <c r="N36" s="32">
        <f>L36-M36</f>
        <v>0</v>
      </c>
    </row>
    <row r="37" spans="2:14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0</v>
      </c>
    </row>
    <row r="38" spans="2:14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4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-82.720106795954052</v>
      </c>
      <c r="M39" s="17"/>
      <c r="N39" s="42">
        <f>J39+N34</f>
        <v>-82.720106795954052</v>
      </c>
    </row>
    <row r="40" spans="2:14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M40" s="17" t="s">
        <v>23</v>
      </c>
      <c r="N40" s="42"/>
    </row>
    <row r="41" spans="2:14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M41" s="17" t="s">
        <v>30</v>
      </c>
      <c r="N41" s="42">
        <f>N40+N39</f>
        <v>-82.720106795954052</v>
      </c>
    </row>
    <row r="42" spans="2:14" x14ac:dyDescent="0.25">
      <c r="J42" s="32"/>
    </row>
    <row r="43" spans="2:14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F5" sqref="F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/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</row>
    <row r="4" spans="2:29" x14ac:dyDescent="0.25">
      <c r="B4" s="7">
        <v>45962</v>
      </c>
      <c r="C4" s="45"/>
      <c r="D4" s="46">
        <f>C4/1.03</f>
        <v>0</v>
      </c>
      <c r="E4" s="9"/>
      <c r="F4" s="37">
        <f>D4*E4</f>
        <v>0</v>
      </c>
      <c r="G4" s="11"/>
      <c r="H4" s="12" t="s">
        <v>4</v>
      </c>
      <c r="I4" s="13">
        <v>0.01</v>
      </c>
      <c r="J4" s="14"/>
    </row>
    <row r="5" spans="2:29" x14ac:dyDescent="0.25">
      <c r="B5" s="7">
        <v>45963</v>
      </c>
      <c r="C5" s="45"/>
      <c r="D5" s="46">
        <f t="shared" ref="D5:D34" si="0">C5/1.03</f>
        <v>0</v>
      </c>
      <c r="E5" s="9"/>
      <c r="F5" s="37">
        <f t="shared" ref="F5:F34" si="1">D5*E5</f>
        <v>0</v>
      </c>
      <c r="G5" s="11"/>
      <c r="H5" s="12" t="s">
        <v>5</v>
      </c>
      <c r="I5" s="13">
        <v>1E-3</v>
      </c>
      <c r="J5" s="14"/>
    </row>
    <row r="6" spans="2:29" x14ac:dyDescent="0.25">
      <c r="B6" s="7">
        <v>45964</v>
      </c>
      <c r="C6" s="45"/>
      <c r="D6" s="46">
        <f t="shared" si="0"/>
        <v>0</v>
      </c>
      <c r="E6" s="9"/>
      <c r="F6" s="37">
        <f t="shared" si="1"/>
        <v>0</v>
      </c>
      <c r="G6" s="11"/>
      <c r="H6" s="12" t="s">
        <v>6</v>
      </c>
      <c r="I6" s="13"/>
      <c r="J6" s="14"/>
    </row>
    <row r="7" spans="2:29" x14ac:dyDescent="0.25">
      <c r="B7" s="7">
        <v>45965</v>
      </c>
      <c r="C7" s="45"/>
      <c r="D7" s="46">
        <f t="shared" si="0"/>
        <v>0</v>
      </c>
      <c r="E7" s="9"/>
      <c r="F7" s="37">
        <f t="shared" si="1"/>
        <v>0</v>
      </c>
      <c r="G7" s="11"/>
      <c r="H7" s="12" t="s">
        <v>7</v>
      </c>
      <c r="I7" s="13"/>
      <c r="J7" s="14">
        <f>'EKİM 2025'!J39*-1</f>
        <v>82.720106795954052</v>
      </c>
    </row>
    <row r="8" spans="2:29" x14ac:dyDescent="0.25">
      <c r="B8" s="7">
        <v>45966</v>
      </c>
      <c r="C8" s="45"/>
      <c r="D8" s="46">
        <f t="shared" si="0"/>
        <v>0</v>
      </c>
      <c r="E8" s="9"/>
      <c r="F8" s="37">
        <f t="shared" si="1"/>
        <v>0</v>
      </c>
      <c r="G8" s="15"/>
      <c r="H8" s="16"/>
      <c r="I8" s="17"/>
      <c r="J8" s="18"/>
    </row>
    <row r="9" spans="2:29" x14ac:dyDescent="0.25">
      <c r="B9" s="7">
        <v>45967</v>
      </c>
      <c r="C9" s="45"/>
      <c r="D9" s="46">
        <f t="shared" si="0"/>
        <v>0</v>
      </c>
      <c r="E9" s="9"/>
      <c r="F9" s="37">
        <f t="shared" si="1"/>
        <v>0</v>
      </c>
      <c r="G9" s="15"/>
      <c r="H9" s="16"/>
      <c r="I9" s="17"/>
      <c r="J9" s="18"/>
    </row>
    <row r="10" spans="2:29" x14ac:dyDescent="0.25">
      <c r="B10" s="7">
        <v>45968</v>
      </c>
      <c r="C10" s="45"/>
      <c r="D10" s="46">
        <f t="shared" si="0"/>
        <v>0</v>
      </c>
      <c r="E10" s="9"/>
      <c r="F10" s="37">
        <f t="shared" si="1"/>
        <v>0</v>
      </c>
      <c r="G10" s="15"/>
      <c r="H10" s="16"/>
      <c r="I10" s="17"/>
      <c r="J10" s="18"/>
    </row>
    <row r="11" spans="2:29" x14ac:dyDescent="0.25">
      <c r="B11" s="7">
        <v>45969</v>
      </c>
      <c r="C11" s="45"/>
      <c r="D11" s="46">
        <f t="shared" si="0"/>
        <v>0</v>
      </c>
      <c r="E11" s="9"/>
      <c r="F11" s="37">
        <f t="shared" si="1"/>
        <v>0</v>
      </c>
      <c r="G11" s="19"/>
      <c r="H11" s="16"/>
      <c r="I11" s="17"/>
      <c r="J11" s="18"/>
    </row>
    <row r="12" spans="2:29" x14ac:dyDescent="0.25">
      <c r="B12" s="7">
        <v>45970</v>
      </c>
      <c r="C12" s="45"/>
      <c r="D12" s="46">
        <f t="shared" si="0"/>
        <v>0</v>
      </c>
      <c r="E12" s="9"/>
      <c r="F12" s="37">
        <f t="shared" si="1"/>
        <v>0</v>
      </c>
      <c r="G12" s="19"/>
      <c r="H12" s="16"/>
      <c r="I12" s="17"/>
      <c r="J12" s="18"/>
    </row>
    <row r="13" spans="2:29" x14ac:dyDescent="0.25">
      <c r="B13" s="7">
        <v>45971</v>
      </c>
      <c r="C13" s="45"/>
      <c r="D13" s="46">
        <f t="shared" si="0"/>
        <v>0</v>
      </c>
      <c r="E13" s="9"/>
      <c r="F13" s="37">
        <f t="shared" si="1"/>
        <v>0</v>
      </c>
      <c r="G13" s="19"/>
      <c r="H13" s="16"/>
      <c r="I13" s="17"/>
      <c r="J13" s="18"/>
    </row>
    <row r="14" spans="2:29" x14ac:dyDescent="0.25">
      <c r="B14" s="7">
        <v>45972</v>
      </c>
      <c r="C14" s="45"/>
      <c r="D14" s="46">
        <f t="shared" si="0"/>
        <v>0</v>
      </c>
      <c r="E14" s="9"/>
      <c r="F14" s="37">
        <f t="shared" si="1"/>
        <v>0</v>
      </c>
      <c r="G14" s="19"/>
      <c r="H14" s="16"/>
      <c r="I14" s="17"/>
      <c r="J14" s="18"/>
    </row>
    <row r="15" spans="2:29" x14ac:dyDescent="0.25">
      <c r="B15" s="7">
        <v>45973</v>
      </c>
      <c r="C15" s="45"/>
      <c r="D15" s="46">
        <f t="shared" si="0"/>
        <v>0</v>
      </c>
      <c r="E15" s="9"/>
      <c r="F15" s="37">
        <f t="shared" si="1"/>
        <v>0</v>
      </c>
      <c r="G15" s="19"/>
      <c r="H15" s="16"/>
      <c r="I15" s="17"/>
      <c r="J15" s="18"/>
    </row>
    <row r="16" spans="2:29" x14ac:dyDescent="0.25">
      <c r="B16" s="7">
        <v>45974</v>
      </c>
      <c r="C16" s="45"/>
      <c r="D16" s="46">
        <f t="shared" si="0"/>
        <v>0</v>
      </c>
      <c r="E16" s="9"/>
      <c r="F16" s="37">
        <f t="shared" si="1"/>
        <v>0</v>
      </c>
      <c r="G16" s="19"/>
      <c r="H16" s="16"/>
      <c r="I16" s="17"/>
      <c r="J16" s="18"/>
    </row>
    <row r="17" spans="2:14" x14ac:dyDescent="0.25">
      <c r="B17" s="7">
        <v>45975</v>
      </c>
      <c r="C17" s="45"/>
      <c r="D17" s="46">
        <f t="shared" si="0"/>
        <v>0</v>
      </c>
      <c r="E17" s="9"/>
      <c r="F17" s="37">
        <f t="shared" si="1"/>
        <v>0</v>
      </c>
      <c r="G17" s="19"/>
      <c r="H17" s="16"/>
      <c r="I17" s="17"/>
      <c r="J17" s="18"/>
    </row>
    <row r="18" spans="2:14" x14ac:dyDescent="0.25">
      <c r="B18" s="7">
        <v>45976</v>
      </c>
      <c r="C18" s="45"/>
      <c r="D18" s="46">
        <f t="shared" si="0"/>
        <v>0</v>
      </c>
      <c r="E18" s="9"/>
      <c r="F18" s="37">
        <f t="shared" si="1"/>
        <v>0</v>
      </c>
      <c r="G18" s="19"/>
      <c r="H18" s="16"/>
      <c r="I18" s="17"/>
      <c r="J18" s="18"/>
    </row>
    <row r="19" spans="2:14" x14ac:dyDescent="0.25">
      <c r="B19" s="7">
        <v>45977</v>
      </c>
      <c r="C19" s="45"/>
      <c r="D19" s="46">
        <f t="shared" si="0"/>
        <v>0</v>
      </c>
      <c r="E19" s="9"/>
      <c r="F19" s="37">
        <f t="shared" si="1"/>
        <v>0</v>
      </c>
      <c r="G19" s="19"/>
      <c r="H19" s="16"/>
      <c r="I19" s="17"/>
      <c r="J19" s="18"/>
    </row>
    <row r="20" spans="2:14" x14ac:dyDescent="0.25">
      <c r="B20" s="7">
        <v>45978</v>
      </c>
      <c r="C20" s="45"/>
      <c r="D20" s="46">
        <f t="shared" si="0"/>
        <v>0</v>
      </c>
      <c r="E20" s="9"/>
      <c r="F20" s="37">
        <f t="shared" si="1"/>
        <v>0</v>
      </c>
      <c r="G20" s="19"/>
      <c r="H20" s="16"/>
      <c r="I20" s="17"/>
      <c r="J20" s="18"/>
    </row>
    <row r="21" spans="2:14" x14ac:dyDescent="0.25">
      <c r="B21" s="7">
        <v>45979</v>
      </c>
      <c r="C21" s="45"/>
      <c r="D21" s="46">
        <f t="shared" si="0"/>
        <v>0</v>
      </c>
      <c r="E21" s="9"/>
      <c r="F21" s="37">
        <f t="shared" si="1"/>
        <v>0</v>
      </c>
      <c r="G21" s="19"/>
      <c r="H21" s="16"/>
      <c r="I21" s="17"/>
      <c r="J21" s="18"/>
    </row>
    <row r="22" spans="2:14" x14ac:dyDescent="0.25">
      <c r="B22" s="7">
        <v>45980</v>
      </c>
      <c r="C22" s="45"/>
      <c r="D22" s="46">
        <f t="shared" si="0"/>
        <v>0</v>
      </c>
      <c r="E22" s="9"/>
      <c r="F22" s="37">
        <f t="shared" si="1"/>
        <v>0</v>
      </c>
      <c r="G22" s="19"/>
      <c r="H22" s="16"/>
      <c r="I22" s="17"/>
      <c r="J22" s="18"/>
    </row>
    <row r="23" spans="2:14" x14ac:dyDescent="0.25">
      <c r="B23" s="7">
        <v>45981</v>
      </c>
      <c r="C23" s="45"/>
      <c r="D23" s="46">
        <f t="shared" si="0"/>
        <v>0</v>
      </c>
      <c r="E23" s="9"/>
      <c r="F23" s="37">
        <f t="shared" si="1"/>
        <v>0</v>
      </c>
      <c r="G23" s="19"/>
      <c r="H23" s="16"/>
      <c r="I23" s="17"/>
      <c r="J23" s="18"/>
    </row>
    <row r="24" spans="2:14" x14ac:dyDescent="0.25">
      <c r="B24" s="7">
        <v>45982</v>
      </c>
      <c r="C24" s="45"/>
      <c r="D24" s="46">
        <f t="shared" si="0"/>
        <v>0</v>
      </c>
      <c r="E24" s="9"/>
      <c r="F24" s="37">
        <f t="shared" si="1"/>
        <v>0</v>
      </c>
      <c r="G24" s="19"/>
      <c r="H24" s="16"/>
      <c r="I24" s="17"/>
      <c r="J24" s="18"/>
    </row>
    <row r="25" spans="2:14" x14ac:dyDescent="0.25">
      <c r="B25" s="7">
        <v>45983</v>
      </c>
      <c r="C25" s="45"/>
      <c r="D25" s="46">
        <f t="shared" si="0"/>
        <v>0</v>
      </c>
      <c r="E25" s="9"/>
      <c r="F25" s="37">
        <f t="shared" si="1"/>
        <v>0</v>
      </c>
      <c r="G25" s="19"/>
      <c r="H25" s="16"/>
      <c r="I25" s="17"/>
      <c r="J25" s="18"/>
    </row>
    <row r="26" spans="2:14" x14ac:dyDescent="0.25">
      <c r="B26" s="7">
        <v>45984</v>
      </c>
      <c r="C26" s="45"/>
      <c r="D26" s="46">
        <f t="shared" si="0"/>
        <v>0</v>
      </c>
      <c r="E26" s="9"/>
      <c r="F26" s="37">
        <f t="shared" si="1"/>
        <v>0</v>
      </c>
      <c r="G26" s="19"/>
      <c r="H26" s="16"/>
      <c r="I26" s="17"/>
      <c r="J26" s="18"/>
    </row>
    <row r="27" spans="2:14" x14ac:dyDescent="0.25">
      <c r="B27" s="7">
        <v>45985</v>
      </c>
      <c r="C27" s="45"/>
      <c r="D27" s="46">
        <f t="shared" si="0"/>
        <v>0</v>
      </c>
      <c r="E27" s="9"/>
      <c r="F27" s="37">
        <f t="shared" si="1"/>
        <v>0</v>
      </c>
      <c r="G27" s="19"/>
      <c r="H27" s="16"/>
      <c r="I27" s="17"/>
      <c r="J27" s="18"/>
      <c r="M27" s="17"/>
      <c r="N27" s="42"/>
    </row>
    <row r="28" spans="2:14" x14ac:dyDescent="0.25">
      <c r="B28" s="7">
        <v>45986</v>
      </c>
      <c r="C28" s="45"/>
      <c r="D28" s="46">
        <f t="shared" si="0"/>
        <v>0</v>
      </c>
      <c r="E28" s="9"/>
      <c r="F28" s="37">
        <f t="shared" si="1"/>
        <v>0</v>
      </c>
      <c r="G28" s="19"/>
      <c r="H28" s="16"/>
      <c r="I28" s="17"/>
      <c r="J28" s="18"/>
      <c r="M28" s="17"/>
      <c r="N28" s="42"/>
    </row>
    <row r="29" spans="2:14" x14ac:dyDescent="0.25">
      <c r="B29" s="7">
        <v>45987</v>
      </c>
      <c r="C29" s="45"/>
      <c r="D29" s="46">
        <f t="shared" si="0"/>
        <v>0</v>
      </c>
      <c r="E29" s="9"/>
      <c r="F29" s="37">
        <f t="shared" si="1"/>
        <v>0</v>
      </c>
      <c r="G29" s="19"/>
      <c r="H29" s="16"/>
      <c r="I29" s="17"/>
      <c r="J29" s="18"/>
      <c r="M29" s="17"/>
      <c r="N29" s="42"/>
    </row>
    <row r="30" spans="2:14" x14ac:dyDescent="0.25">
      <c r="B30" s="7">
        <v>45988</v>
      </c>
      <c r="C30" s="45"/>
      <c r="D30" s="46">
        <f t="shared" si="0"/>
        <v>0</v>
      </c>
      <c r="E30" s="9"/>
      <c r="F30" s="37">
        <f t="shared" si="1"/>
        <v>0</v>
      </c>
      <c r="G30" s="19"/>
      <c r="H30" s="16"/>
      <c r="I30" s="17"/>
      <c r="J30" s="18"/>
      <c r="M30" s="17"/>
      <c r="N30" s="42"/>
    </row>
    <row r="31" spans="2:14" x14ac:dyDescent="0.25">
      <c r="B31" s="7">
        <v>45989</v>
      </c>
      <c r="C31" s="45"/>
      <c r="D31" s="46">
        <f t="shared" si="0"/>
        <v>0</v>
      </c>
      <c r="E31" s="9"/>
      <c r="F31" s="37">
        <f>D31*E31</f>
        <v>0</v>
      </c>
      <c r="G31" s="19"/>
      <c r="H31" s="16"/>
      <c r="I31" s="17"/>
      <c r="J31" s="18"/>
      <c r="M31" s="17"/>
      <c r="N31" s="42"/>
    </row>
    <row r="32" spans="2:14" x14ac:dyDescent="0.25">
      <c r="B32" s="7">
        <v>45990</v>
      </c>
      <c r="C32" s="47"/>
      <c r="D32" s="46">
        <f t="shared" si="0"/>
        <v>0</v>
      </c>
      <c r="E32" s="9"/>
      <c r="F32" s="37">
        <f t="shared" si="1"/>
        <v>0</v>
      </c>
      <c r="G32" s="19"/>
      <c r="H32" s="16"/>
      <c r="I32" s="17"/>
      <c r="J32" s="18"/>
      <c r="M32" s="17"/>
      <c r="N32" s="42"/>
    </row>
    <row r="33" spans="2:14" x14ac:dyDescent="0.25">
      <c r="B33" s="7">
        <v>45991</v>
      </c>
      <c r="C33" s="47"/>
      <c r="D33" s="46">
        <f t="shared" si="0"/>
        <v>0</v>
      </c>
      <c r="E33" s="9"/>
      <c r="F33" s="37">
        <f t="shared" si="1"/>
        <v>0</v>
      </c>
      <c r="G33" s="19"/>
      <c r="H33" s="16"/>
      <c r="I33" s="17"/>
      <c r="J33" s="18"/>
      <c r="M33" s="17"/>
      <c r="N33" s="42"/>
    </row>
    <row r="34" spans="2:14" ht="15.75" thickBot="1" x14ac:dyDescent="0.3">
      <c r="B34" s="44"/>
      <c r="C34" s="48"/>
      <c r="D34" s="49">
        <f t="shared" si="0"/>
        <v>0</v>
      </c>
      <c r="E34" s="39"/>
      <c r="F34" s="40">
        <f t="shared" si="1"/>
        <v>0</v>
      </c>
      <c r="G34" s="20"/>
      <c r="H34" s="21"/>
      <c r="I34" s="22"/>
      <c r="J34" s="23"/>
      <c r="N34" s="42">
        <f>SUM(N27:N33)</f>
        <v>0</v>
      </c>
    </row>
    <row r="35" spans="2:14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82.720106795954052</v>
      </c>
    </row>
    <row r="36" spans="2:14" x14ac:dyDescent="0.25">
      <c r="B36" s="26" t="s">
        <v>10</v>
      </c>
      <c r="C36" s="31">
        <f>SUM(C4:C33)</f>
        <v>0</v>
      </c>
      <c r="D36" s="46">
        <f>SUM(D4:D34)</f>
        <v>0</v>
      </c>
      <c r="E36" s="35" t="s">
        <v>2</v>
      </c>
      <c r="F36" s="10">
        <f>SUM(F4:F34)</f>
        <v>0</v>
      </c>
      <c r="G36" s="19"/>
      <c r="H36" s="457" t="s">
        <v>11</v>
      </c>
      <c r="I36" s="457"/>
      <c r="J36" s="18">
        <f>F36+F37</f>
        <v>0</v>
      </c>
      <c r="L36" s="32">
        <f>J36-J4-J5-J6+J37</f>
        <v>0</v>
      </c>
      <c r="M36" s="32"/>
      <c r="N36" s="32">
        <f>L36-M36</f>
        <v>0</v>
      </c>
    </row>
    <row r="37" spans="2:14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0</v>
      </c>
    </row>
    <row r="38" spans="2:14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4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-82.720106795954052</v>
      </c>
      <c r="M39" s="17"/>
      <c r="N39" s="42">
        <f>J39+N34</f>
        <v>-82.720106795954052</v>
      </c>
    </row>
    <row r="40" spans="2:14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M40" s="17" t="s">
        <v>23</v>
      </c>
      <c r="N40" s="42"/>
    </row>
    <row r="41" spans="2:14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M41" s="17" t="s">
        <v>30</v>
      </c>
      <c r="N41" s="42">
        <f>N40+N39</f>
        <v>-82.720106795954052</v>
      </c>
    </row>
    <row r="42" spans="2:14" x14ac:dyDescent="0.25">
      <c r="J42" s="32"/>
    </row>
    <row r="43" spans="2:14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53"/>
      <c r="C2" s="454"/>
      <c r="D2" s="454"/>
      <c r="E2" s="454"/>
      <c r="F2" s="454"/>
      <c r="G2" s="454"/>
      <c r="H2" s="454"/>
      <c r="I2" s="454"/>
      <c r="J2" s="455"/>
      <c r="P2" s="41" t="s">
        <v>16</v>
      </c>
      <c r="Q2" s="41" t="s">
        <v>24</v>
      </c>
      <c r="R2" s="41" t="s">
        <v>25</v>
      </c>
      <c r="S2" s="41" t="s">
        <v>17</v>
      </c>
      <c r="T2" s="41" t="s">
        <v>18</v>
      </c>
      <c r="U2" s="41" t="s">
        <v>26</v>
      </c>
      <c r="V2" s="41" t="s">
        <v>19</v>
      </c>
      <c r="W2" s="41" t="s">
        <v>20</v>
      </c>
      <c r="X2" s="41" t="s">
        <v>21</v>
      </c>
      <c r="Y2" s="41" t="s">
        <v>22</v>
      </c>
      <c r="Z2" s="41" t="s">
        <v>27</v>
      </c>
      <c r="AA2" s="41" t="s">
        <v>28</v>
      </c>
      <c r="AB2" s="41" t="s">
        <v>29</v>
      </c>
      <c r="AC2" s="42">
        <f>SUM(AB:AB)</f>
        <v>0</v>
      </c>
    </row>
    <row r="3" spans="2:29" x14ac:dyDescent="0.25">
      <c r="B3" s="1" t="s">
        <v>0</v>
      </c>
      <c r="C3" s="2" t="s">
        <v>10</v>
      </c>
      <c r="D3" s="3" t="s">
        <v>12</v>
      </c>
      <c r="E3" s="4" t="s">
        <v>1</v>
      </c>
      <c r="F3" s="36" t="s">
        <v>2</v>
      </c>
      <c r="G3" s="1" t="s">
        <v>0</v>
      </c>
      <c r="H3" s="5"/>
      <c r="I3" s="3" t="s">
        <v>3</v>
      </c>
      <c r="J3" s="6" t="s">
        <v>2</v>
      </c>
    </row>
    <row r="4" spans="2:29" x14ac:dyDescent="0.25">
      <c r="B4" s="7">
        <v>45992</v>
      </c>
      <c r="C4" s="45"/>
      <c r="D4" s="46">
        <f>C4/1.03</f>
        <v>0</v>
      </c>
      <c r="E4" s="9"/>
      <c r="F4" s="37">
        <f>D4*E4</f>
        <v>0</v>
      </c>
      <c r="G4" s="11"/>
      <c r="H4" s="12" t="s">
        <v>4</v>
      </c>
      <c r="I4" s="13">
        <v>0.01</v>
      </c>
      <c r="J4" s="14"/>
    </row>
    <row r="5" spans="2:29" x14ac:dyDescent="0.25">
      <c r="B5" s="7">
        <v>45993</v>
      </c>
      <c r="C5" s="45"/>
      <c r="D5" s="46">
        <f t="shared" ref="D5:D34" si="0">C5/1.03</f>
        <v>0</v>
      </c>
      <c r="E5" s="9"/>
      <c r="F5" s="37">
        <f t="shared" ref="F5:F34" si="1">D5*E5</f>
        <v>0</v>
      </c>
      <c r="G5" s="11"/>
      <c r="H5" s="12" t="s">
        <v>5</v>
      </c>
      <c r="I5" s="13">
        <v>1E-3</v>
      </c>
      <c r="J5" s="14"/>
    </row>
    <row r="6" spans="2:29" x14ac:dyDescent="0.25">
      <c r="B6" s="7">
        <v>45994</v>
      </c>
      <c r="C6" s="45"/>
      <c r="D6" s="46">
        <f t="shared" si="0"/>
        <v>0</v>
      </c>
      <c r="E6" s="9"/>
      <c r="F6" s="37">
        <f t="shared" si="1"/>
        <v>0</v>
      </c>
      <c r="G6" s="11"/>
      <c r="H6" s="12" t="s">
        <v>6</v>
      </c>
      <c r="I6" s="13"/>
      <c r="J6" s="14"/>
    </row>
    <row r="7" spans="2:29" x14ac:dyDescent="0.25">
      <c r="B7" s="7">
        <v>45995</v>
      </c>
      <c r="C7" s="45"/>
      <c r="D7" s="46">
        <f t="shared" si="0"/>
        <v>0</v>
      </c>
      <c r="E7" s="9"/>
      <c r="F7" s="37">
        <f t="shared" si="1"/>
        <v>0</v>
      </c>
      <c r="G7" s="11"/>
      <c r="H7" s="12" t="s">
        <v>7</v>
      </c>
      <c r="I7" s="13"/>
      <c r="J7" s="14">
        <f>'KASIM 2025'!J39*-1</f>
        <v>82.720106795954052</v>
      </c>
    </row>
    <row r="8" spans="2:29" x14ac:dyDescent="0.25">
      <c r="B8" s="7">
        <v>45996</v>
      </c>
      <c r="C8" s="45"/>
      <c r="D8" s="46">
        <f t="shared" si="0"/>
        <v>0</v>
      </c>
      <c r="E8" s="9"/>
      <c r="F8" s="37">
        <f t="shared" si="1"/>
        <v>0</v>
      </c>
      <c r="G8" s="15"/>
      <c r="H8" s="16"/>
      <c r="I8" s="17"/>
      <c r="J8" s="18"/>
    </row>
    <row r="9" spans="2:29" x14ac:dyDescent="0.25">
      <c r="B9" s="7">
        <v>45997</v>
      </c>
      <c r="C9" s="45"/>
      <c r="D9" s="46">
        <f t="shared" si="0"/>
        <v>0</v>
      </c>
      <c r="E9" s="9"/>
      <c r="F9" s="37">
        <f t="shared" si="1"/>
        <v>0</v>
      </c>
      <c r="G9" s="15"/>
      <c r="H9" s="16"/>
      <c r="I9" s="17"/>
      <c r="J9" s="18"/>
    </row>
    <row r="10" spans="2:29" x14ac:dyDescent="0.25">
      <c r="B10" s="7">
        <v>45998</v>
      </c>
      <c r="C10" s="45"/>
      <c r="D10" s="46">
        <f t="shared" si="0"/>
        <v>0</v>
      </c>
      <c r="E10" s="9"/>
      <c r="F10" s="37">
        <f t="shared" si="1"/>
        <v>0</v>
      </c>
      <c r="G10" s="15"/>
      <c r="H10" s="16"/>
      <c r="I10" s="17"/>
      <c r="J10" s="18"/>
    </row>
    <row r="11" spans="2:29" x14ac:dyDescent="0.25">
      <c r="B11" s="7">
        <v>45999</v>
      </c>
      <c r="C11" s="45"/>
      <c r="D11" s="46">
        <f t="shared" si="0"/>
        <v>0</v>
      </c>
      <c r="E11" s="9"/>
      <c r="F11" s="37">
        <f t="shared" si="1"/>
        <v>0</v>
      </c>
      <c r="G11" s="19"/>
      <c r="H11" s="16"/>
      <c r="I11" s="17"/>
      <c r="J11" s="18"/>
    </row>
    <row r="12" spans="2:29" x14ac:dyDescent="0.25">
      <c r="B12" s="7">
        <v>46000</v>
      </c>
      <c r="C12" s="45"/>
      <c r="D12" s="46">
        <f t="shared" si="0"/>
        <v>0</v>
      </c>
      <c r="E12" s="9"/>
      <c r="F12" s="37">
        <f t="shared" si="1"/>
        <v>0</v>
      </c>
      <c r="G12" s="19"/>
      <c r="H12" s="16"/>
      <c r="I12" s="17"/>
      <c r="J12" s="18"/>
    </row>
    <row r="13" spans="2:29" x14ac:dyDescent="0.25">
      <c r="B13" s="7">
        <v>46001</v>
      </c>
      <c r="C13" s="45"/>
      <c r="D13" s="46">
        <f t="shared" si="0"/>
        <v>0</v>
      </c>
      <c r="E13" s="9"/>
      <c r="F13" s="37">
        <f t="shared" si="1"/>
        <v>0</v>
      </c>
      <c r="G13" s="19"/>
      <c r="H13" s="16"/>
      <c r="I13" s="17"/>
      <c r="J13" s="18"/>
    </row>
    <row r="14" spans="2:29" x14ac:dyDescent="0.25">
      <c r="B14" s="7">
        <v>46002</v>
      </c>
      <c r="C14" s="45"/>
      <c r="D14" s="46">
        <f t="shared" si="0"/>
        <v>0</v>
      </c>
      <c r="E14" s="9"/>
      <c r="F14" s="37">
        <f t="shared" si="1"/>
        <v>0</v>
      </c>
      <c r="G14" s="19"/>
      <c r="H14" s="16"/>
      <c r="I14" s="17"/>
      <c r="J14" s="18"/>
    </row>
    <row r="15" spans="2:29" x14ac:dyDescent="0.25">
      <c r="B15" s="7">
        <v>46003</v>
      </c>
      <c r="C15" s="45"/>
      <c r="D15" s="46">
        <f t="shared" si="0"/>
        <v>0</v>
      </c>
      <c r="E15" s="9"/>
      <c r="F15" s="37">
        <f t="shared" si="1"/>
        <v>0</v>
      </c>
      <c r="G15" s="19"/>
      <c r="H15" s="16"/>
      <c r="I15" s="17"/>
      <c r="J15" s="18"/>
    </row>
    <row r="16" spans="2:29" x14ac:dyDescent="0.25">
      <c r="B16" s="7">
        <v>46004</v>
      </c>
      <c r="C16" s="45"/>
      <c r="D16" s="46">
        <f t="shared" si="0"/>
        <v>0</v>
      </c>
      <c r="E16" s="9"/>
      <c r="F16" s="37">
        <f t="shared" si="1"/>
        <v>0</v>
      </c>
      <c r="G16" s="19"/>
      <c r="H16" s="16"/>
      <c r="I16" s="17"/>
      <c r="J16" s="18"/>
    </row>
    <row r="17" spans="2:14" x14ac:dyDescent="0.25">
      <c r="B17" s="7">
        <v>46005</v>
      </c>
      <c r="C17" s="45"/>
      <c r="D17" s="46">
        <f t="shared" si="0"/>
        <v>0</v>
      </c>
      <c r="E17" s="9"/>
      <c r="F17" s="37">
        <f t="shared" si="1"/>
        <v>0</v>
      </c>
      <c r="G17" s="19"/>
      <c r="H17" s="16"/>
      <c r="I17" s="17"/>
      <c r="J17" s="18"/>
    </row>
    <row r="18" spans="2:14" x14ac:dyDescent="0.25">
      <c r="B18" s="7">
        <v>46006</v>
      </c>
      <c r="C18" s="45"/>
      <c r="D18" s="46">
        <f t="shared" si="0"/>
        <v>0</v>
      </c>
      <c r="E18" s="9"/>
      <c r="F18" s="37">
        <f t="shared" si="1"/>
        <v>0</v>
      </c>
      <c r="G18" s="19"/>
      <c r="H18" s="16"/>
      <c r="I18" s="17"/>
      <c r="J18" s="18"/>
    </row>
    <row r="19" spans="2:14" x14ac:dyDescent="0.25">
      <c r="B19" s="7">
        <v>46007</v>
      </c>
      <c r="C19" s="45"/>
      <c r="D19" s="46">
        <f t="shared" si="0"/>
        <v>0</v>
      </c>
      <c r="E19" s="9"/>
      <c r="F19" s="37">
        <f t="shared" si="1"/>
        <v>0</v>
      </c>
      <c r="G19" s="19"/>
      <c r="H19" s="16"/>
      <c r="I19" s="17"/>
      <c r="J19" s="18"/>
    </row>
    <row r="20" spans="2:14" x14ac:dyDescent="0.25">
      <c r="B20" s="7">
        <v>46008</v>
      </c>
      <c r="C20" s="45"/>
      <c r="D20" s="46">
        <f t="shared" si="0"/>
        <v>0</v>
      </c>
      <c r="E20" s="9"/>
      <c r="F20" s="37">
        <f t="shared" si="1"/>
        <v>0</v>
      </c>
      <c r="G20" s="19"/>
      <c r="H20" s="16"/>
      <c r="I20" s="17"/>
      <c r="J20" s="18"/>
    </row>
    <row r="21" spans="2:14" x14ac:dyDescent="0.25">
      <c r="B21" s="7">
        <v>46009</v>
      </c>
      <c r="C21" s="45"/>
      <c r="D21" s="46">
        <f t="shared" si="0"/>
        <v>0</v>
      </c>
      <c r="E21" s="9"/>
      <c r="F21" s="37">
        <f t="shared" si="1"/>
        <v>0</v>
      </c>
      <c r="G21" s="19"/>
      <c r="H21" s="16"/>
      <c r="I21" s="17"/>
      <c r="J21" s="18"/>
    </row>
    <row r="22" spans="2:14" x14ac:dyDescent="0.25">
      <c r="B22" s="7">
        <v>46010</v>
      </c>
      <c r="C22" s="45"/>
      <c r="D22" s="46">
        <f t="shared" si="0"/>
        <v>0</v>
      </c>
      <c r="E22" s="9"/>
      <c r="F22" s="37">
        <f t="shared" si="1"/>
        <v>0</v>
      </c>
      <c r="G22" s="19"/>
      <c r="H22" s="16"/>
      <c r="I22" s="17"/>
      <c r="J22" s="18"/>
    </row>
    <row r="23" spans="2:14" x14ac:dyDescent="0.25">
      <c r="B23" s="7">
        <v>46011</v>
      </c>
      <c r="C23" s="45"/>
      <c r="D23" s="46">
        <f t="shared" si="0"/>
        <v>0</v>
      </c>
      <c r="E23" s="9"/>
      <c r="F23" s="37">
        <f t="shared" si="1"/>
        <v>0</v>
      </c>
      <c r="G23" s="19"/>
      <c r="H23" s="16"/>
      <c r="I23" s="17"/>
      <c r="J23" s="18"/>
    </row>
    <row r="24" spans="2:14" x14ac:dyDescent="0.25">
      <c r="B24" s="7">
        <v>46012</v>
      </c>
      <c r="C24" s="45"/>
      <c r="D24" s="46">
        <f t="shared" si="0"/>
        <v>0</v>
      </c>
      <c r="E24" s="9"/>
      <c r="F24" s="37">
        <f t="shared" si="1"/>
        <v>0</v>
      </c>
      <c r="G24" s="19"/>
      <c r="H24" s="16"/>
      <c r="I24" s="17"/>
      <c r="J24" s="18"/>
    </row>
    <row r="25" spans="2:14" x14ac:dyDescent="0.25">
      <c r="B25" s="7">
        <v>46013</v>
      </c>
      <c r="C25" s="45"/>
      <c r="D25" s="46">
        <f t="shared" si="0"/>
        <v>0</v>
      </c>
      <c r="E25" s="9"/>
      <c r="F25" s="37">
        <f t="shared" si="1"/>
        <v>0</v>
      </c>
      <c r="G25" s="19"/>
      <c r="H25" s="16"/>
      <c r="I25" s="17"/>
      <c r="J25" s="18"/>
    </row>
    <row r="26" spans="2:14" x14ac:dyDescent="0.25">
      <c r="B26" s="7">
        <v>46014</v>
      </c>
      <c r="C26" s="45"/>
      <c r="D26" s="46">
        <f t="shared" si="0"/>
        <v>0</v>
      </c>
      <c r="E26" s="9"/>
      <c r="F26" s="37">
        <f t="shared" si="1"/>
        <v>0</v>
      </c>
      <c r="G26" s="19"/>
      <c r="H26" s="16"/>
      <c r="I26" s="17"/>
      <c r="J26" s="18"/>
    </row>
    <row r="27" spans="2:14" x14ac:dyDescent="0.25">
      <c r="B27" s="7">
        <v>46015</v>
      </c>
      <c r="C27" s="45"/>
      <c r="D27" s="46">
        <f t="shared" si="0"/>
        <v>0</v>
      </c>
      <c r="E27" s="9"/>
      <c r="F27" s="37">
        <f t="shared" si="1"/>
        <v>0</v>
      </c>
      <c r="G27" s="19"/>
      <c r="H27" s="16"/>
      <c r="I27" s="17"/>
      <c r="J27" s="18"/>
      <c r="M27" s="17"/>
      <c r="N27" s="42"/>
    </row>
    <row r="28" spans="2:14" x14ac:dyDescent="0.25">
      <c r="B28" s="7">
        <v>46016</v>
      </c>
      <c r="C28" s="45"/>
      <c r="D28" s="46">
        <f t="shared" si="0"/>
        <v>0</v>
      </c>
      <c r="E28" s="9"/>
      <c r="F28" s="37">
        <f t="shared" si="1"/>
        <v>0</v>
      </c>
      <c r="G28" s="19"/>
      <c r="H28" s="16"/>
      <c r="I28" s="17"/>
      <c r="J28" s="18"/>
      <c r="M28" s="17"/>
      <c r="N28" s="42"/>
    </row>
    <row r="29" spans="2:14" x14ac:dyDescent="0.25">
      <c r="B29" s="7">
        <v>46017</v>
      </c>
      <c r="C29" s="45"/>
      <c r="D29" s="46">
        <f t="shared" si="0"/>
        <v>0</v>
      </c>
      <c r="E29" s="9"/>
      <c r="F29" s="37">
        <f t="shared" si="1"/>
        <v>0</v>
      </c>
      <c r="G29" s="19"/>
      <c r="H29" s="16"/>
      <c r="I29" s="17"/>
      <c r="J29" s="18"/>
      <c r="M29" s="17"/>
      <c r="N29" s="42"/>
    </row>
    <row r="30" spans="2:14" x14ac:dyDescent="0.25">
      <c r="B30" s="7">
        <v>46018</v>
      </c>
      <c r="C30" s="45"/>
      <c r="D30" s="46">
        <f t="shared" si="0"/>
        <v>0</v>
      </c>
      <c r="E30" s="9"/>
      <c r="F30" s="37">
        <f t="shared" si="1"/>
        <v>0</v>
      </c>
      <c r="G30" s="19"/>
      <c r="H30" s="16"/>
      <c r="I30" s="17"/>
      <c r="J30" s="18"/>
      <c r="M30" s="17"/>
      <c r="N30" s="42"/>
    </row>
    <row r="31" spans="2:14" x14ac:dyDescent="0.25">
      <c r="B31" s="7">
        <v>46019</v>
      </c>
      <c r="C31" s="45"/>
      <c r="D31" s="46">
        <f t="shared" si="0"/>
        <v>0</v>
      </c>
      <c r="E31" s="9"/>
      <c r="F31" s="37">
        <f>D31*E31</f>
        <v>0</v>
      </c>
      <c r="G31" s="19"/>
      <c r="H31" s="16"/>
      <c r="I31" s="17"/>
      <c r="J31" s="18"/>
      <c r="M31" s="17"/>
      <c r="N31" s="42"/>
    </row>
    <row r="32" spans="2:14" x14ac:dyDescent="0.25">
      <c r="B32" s="7">
        <v>46020</v>
      </c>
      <c r="C32" s="47"/>
      <c r="D32" s="46">
        <f t="shared" si="0"/>
        <v>0</v>
      </c>
      <c r="E32" s="9"/>
      <c r="F32" s="37">
        <f t="shared" si="1"/>
        <v>0</v>
      </c>
      <c r="G32" s="19"/>
      <c r="H32" s="16"/>
      <c r="I32" s="17"/>
      <c r="J32" s="18"/>
      <c r="M32" s="17"/>
      <c r="N32" s="42"/>
    </row>
    <row r="33" spans="2:14" x14ac:dyDescent="0.25">
      <c r="B33" s="7">
        <v>46021</v>
      </c>
      <c r="C33" s="47"/>
      <c r="D33" s="46">
        <f t="shared" si="0"/>
        <v>0</v>
      </c>
      <c r="E33" s="9"/>
      <c r="F33" s="37">
        <f t="shared" si="1"/>
        <v>0</v>
      </c>
      <c r="G33" s="19"/>
      <c r="H33" s="16"/>
      <c r="I33" s="17"/>
      <c r="J33" s="18"/>
      <c r="M33" s="17"/>
      <c r="N33" s="42"/>
    </row>
    <row r="34" spans="2:14" ht="15.75" thickBot="1" x14ac:dyDescent="0.3">
      <c r="B34" s="44">
        <v>46022</v>
      </c>
      <c r="C34" s="48"/>
      <c r="D34" s="49">
        <f t="shared" si="0"/>
        <v>0</v>
      </c>
      <c r="E34" s="39"/>
      <c r="F34" s="40">
        <f t="shared" si="1"/>
        <v>0</v>
      </c>
      <c r="G34" s="20"/>
      <c r="H34" s="21"/>
      <c r="I34" s="22"/>
      <c r="J34" s="23"/>
      <c r="N34" s="42">
        <f>SUM(N27:N33)</f>
        <v>0</v>
      </c>
    </row>
    <row r="35" spans="2:14" x14ac:dyDescent="0.25">
      <c r="B35" s="43" t="s">
        <v>8</v>
      </c>
      <c r="C35" s="50" t="s">
        <v>10</v>
      </c>
      <c r="D35" s="50" t="s">
        <v>12</v>
      </c>
      <c r="E35" s="34"/>
      <c r="F35" s="35"/>
      <c r="G35" s="24"/>
      <c r="H35" s="456" t="s">
        <v>9</v>
      </c>
      <c r="I35" s="456"/>
      <c r="J35" s="25">
        <f>SUM(J4:J34)</f>
        <v>82.720106795954052</v>
      </c>
    </row>
    <row r="36" spans="2:14" x14ac:dyDescent="0.25">
      <c r="B36" s="26" t="s">
        <v>10</v>
      </c>
      <c r="C36" s="31">
        <f>SUM(C4:C33)</f>
        <v>0</v>
      </c>
      <c r="D36" s="46">
        <f>SUM(D4:D34)</f>
        <v>0</v>
      </c>
      <c r="E36" s="35" t="s">
        <v>2</v>
      </c>
      <c r="F36" s="10">
        <f>SUM(F4:F34)</f>
        <v>0</v>
      </c>
      <c r="G36" s="19"/>
      <c r="H36" s="457" t="s">
        <v>11</v>
      </c>
      <c r="I36" s="457"/>
      <c r="J36" s="18">
        <f>F36+F37</f>
        <v>0</v>
      </c>
      <c r="L36" s="32">
        <f>J36-J4-J5-J6+J37</f>
        <v>0</v>
      </c>
      <c r="M36" s="32"/>
      <c r="N36" s="32">
        <f>L36-M36</f>
        <v>0</v>
      </c>
    </row>
    <row r="37" spans="2:14" x14ac:dyDescent="0.25">
      <c r="B37" s="26" t="s">
        <v>12</v>
      </c>
      <c r="C37" s="31"/>
      <c r="D37" s="8"/>
      <c r="E37" s="9"/>
      <c r="F37" s="37"/>
      <c r="G37" s="19"/>
      <c r="H37" s="17" t="s">
        <v>13</v>
      </c>
      <c r="I37" s="17">
        <v>0.01</v>
      </c>
      <c r="J37" s="18">
        <f>J36*I37</f>
        <v>0</v>
      </c>
    </row>
    <row r="38" spans="2:14" x14ac:dyDescent="0.25">
      <c r="B38" s="26"/>
      <c r="C38" s="8"/>
      <c r="D38" s="17"/>
      <c r="E38" s="9"/>
      <c r="F38" s="37"/>
      <c r="G38" s="19"/>
      <c r="H38" s="17"/>
      <c r="I38" s="17"/>
      <c r="J38" s="18">
        <v>0</v>
      </c>
    </row>
    <row r="39" spans="2:14" ht="15.75" thickBot="1" x14ac:dyDescent="0.3">
      <c r="B39" s="458" t="s">
        <v>14</v>
      </c>
      <c r="C39" s="459"/>
      <c r="D39" s="27"/>
      <c r="E39" s="39"/>
      <c r="F39" s="40"/>
      <c r="G39" s="29"/>
      <c r="H39" s="460" t="s">
        <v>15</v>
      </c>
      <c r="I39" s="460"/>
      <c r="J39" s="30">
        <f>J36+J37+J38-J35</f>
        <v>-82.720106795954052</v>
      </c>
      <c r="M39" s="17"/>
      <c r="N39" s="42">
        <f>J39+N34</f>
        <v>-82.720106795954052</v>
      </c>
    </row>
    <row r="40" spans="2:14" ht="15.75" thickBot="1" x14ac:dyDescent="0.3">
      <c r="B40" s="450"/>
      <c r="C40" s="451"/>
      <c r="D40" s="451"/>
      <c r="E40" s="451"/>
      <c r="F40" s="451"/>
      <c r="G40" s="451"/>
      <c r="H40" s="451"/>
      <c r="I40" s="451"/>
      <c r="J40" s="452"/>
      <c r="M40" s="17" t="s">
        <v>23</v>
      </c>
      <c r="N40" s="42"/>
    </row>
    <row r="41" spans="2:14" ht="15.75" thickBot="1" x14ac:dyDescent="0.3">
      <c r="B41" s="450"/>
      <c r="C41" s="451"/>
      <c r="D41" s="451"/>
      <c r="E41" s="451"/>
      <c r="F41" s="451"/>
      <c r="G41" s="451"/>
      <c r="H41" s="451"/>
      <c r="I41" s="451"/>
      <c r="J41" s="452"/>
      <c r="M41" s="17" t="s">
        <v>30</v>
      </c>
      <c r="N41" s="42">
        <f>N40+N39</f>
        <v>-82.720106795954052</v>
      </c>
    </row>
    <row r="42" spans="2:14" x14ac:dyDescent="0.25">
      <c r="J42" s="32"/>
    </row>
    <row r="43" spans="2:14" x14ac:dyDescent="0.25">
      <c r="J43" s="32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'MART 2025'!Yazdırma_Alanı</vt:lpstr>
      <vt:lpstr>'NİSAN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2025-04-17T10:44:21Z</cp:lastPrinted>
  <dcterms:created xsi:type="dcterms:W3CDTF">2015-06-05T18:19:34Z</dcterms:created>
  <dcterms:modified xsi:type="dcterms:W3CDTF">2026-01-16T15:01:15Z</dcterms:modified>
</cp:coreProperties>
</file>